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lekarna-lj\llj\Uprava\Spela.Kordez\JN\2025 JN 7-2025 KARTONSKE ZLOŽENKE ZA GL\"/>
    </mc:Choice>
  </mc:AlternateContent>
  <xr:revisionPtr revIDLastSave="0" documentId="13_ncr:1_{159F5884-63EB-4970-9EA8-340C1AC777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azec 2" sheetId="1" r:id="rId1"/>
    <sheet name="List2" sheetId="3" state="hidden" r:id="rId2"/>
    <sheet name="List1" sheetId="2" state="hidden" r:id="rId3"/>
    <sheet name="List3" sheetId="4" state="hidden" r:id="rId4"/>
  </sheets>
  <definedNames>
    <definedName name="_xlnm._FilterDatabase" localSheetId="2" hidden="1">List1!#REF!</definedName>
    <definedName name="_xlnm.Print_Titles" localSheetId="0">'Obrazec 2'!$15:$15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7" i="1" l="1"/>
  <c r="M43" i="1"/>
  <c r="M44" i="1"/>
  <c r="M45" i="1"/>
  <c r="M21" i="1"/>
  <c r="M22" i="1"/>
  <c r="M23" i="1"/>
  <c r="M24" i="1"/>
  <c r="M25" i="1"/>
  <c r="M26" i="1"/>
  <c r="M27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0" i="1"/>
  <c r="M19" i="1"/>
  <c r="M18" i="1"/>
  <c r="M95" i="1" l="1"/>
  <c r="M96" i="1" s="1"/>
</calcChain>
</file>

<file path=xl/sharedStrings.xml><?xml version="1.0" encoding="utf-8"?>
<sst xmlns="http://schemas.openxmlformats.org/spreadsheetml/2006/main" count="586" uniqueCount="240">
  <si>
    <t>Zap. št.</t>
  </si>
  <si>
    <t>Izdelek</t>
  </si>
  <si>
    <t>Dimenzija (mm)</t>
  </si>
  <si>
    <t>Načrt zloženke</t>
  </si>
  <si>
    <t>Število barv po lestvici Pantone</t>
  </si>
  <si>
    <t>Obdelava površine</t>
  </si>
  <si>
    <t>Dodatne zahteve</t>
  </si>
  <si>
    <t>Okvirna letna količina</t>
  </si>
  <si>
    <t>1.</t>
  </si>
  <si>
    <t>Zloženka Olje za inhalacijo</t>
  </si>
  <si>
    <t>dno-pokrov enako</t>
  </si>
  <si>
    <t>lakiranje</t>
  </si>
  <si>
    <t>-</t>
  </si>
  <si>
    <t>2.</t>
  </si>
  <si>
    <t>3.</t>
  </si>
  <si>
    <t>Zloženka Collodium keratolyticum</t>
  </si>
  <si>
    <t>4.</t>
  </si>
  <si>
    <t>Zloženka Tekočina proti bradavicam</t>
  </si>
  <si>
    <t>5.</t>
  </si>
  <si>
    <t>Zloženka Panthol krema</t>
  </si>
  <si>
    <t>27x27x120</t>
  </si>
  <si>
    <t>6.</t>
  </si>
  <si>
    <t>Zloženka Borvazelin</t>
  </si>
  <si>
    <t>7.</t>
  </si>
  <si>
    <t>Zloženka Borova krema</t>
  </si>
  <si>
    <t>8.</t>
  </si>
  <si>
    <t>Zloženka Vazelin</t>
  </si>
  <si>
    <t>9.</t>
  </si>
  <si>
    <t>Zloženka Cinkova pasta</t>
  </si>
  <si>
    <t>10.</t>
  </si>
  <si>
    <t>Zloženka Ribje mazilo</t>
  </si>
  <si>
    <t>11.</t>
  </si>
  <si>
    <t>12.</t>
  </si>
  <si>
    <t>Zloženka Mazilo za rane</t>
  </si>
  <si>
    <t>13.</t>
  </si>
  <si>
    <t>Zloženka Mazilo proti hemoroidom</t>
  </si>
  <si>
    <t>14.</t>
  </si>
  <si>
    <t>Zloženka Ihtiolno mazilo</t>
  </si>
  <si>
    <t>15.</t>
  </si>
  <si>
    <t>Zloženka Fiziološka raztopina kapljice</t>
  </si>
  <si>
    <t>16.</t>
  </si>
  <si>
    <t>Zloženka Fiziološka raztopina pršilo</t>
  </si>
  <si>
    <t>30x30x122</t>
  </si>
  <si>
    <t>17.</t>
  </si>
  <si>
    <t>Zloženka Klindamicin raztopina</t>
  </si>
  <si>
    <t>33x33x100</t>
  </si>
  <si>
    <t>18.</t>
  </si>
  <si>
    <t>Zloženka Tablete proti bolečinam</t>
  </si>
  <si>
    <t>19.</t>
  </si>
  <si>
    <t>Zloženka Kalijev klorid LL tablete</t>
  </si>
  <si>
    <t>40x40x67</t>
  </si>
  <si>
    <t>Braillova pisava</t>
  </si>
  <si>
    <t>20.</t>
  </si>
  <si>
    <t>Zloženka Baldrijanove kapljice</t>
  </si>
  <si>
    <t>42x42x97</t>
  </si>
  <si>
    <t>21.</t>
  </si>
  <si>
    <t>Zloženka Kapsule pri gripi</t>
  </si>
  <si>
    <t>22.</t>
  </si>
  <si>
    <t>Zloženka Menta C tablete</t>
  </si>
  <si>
    <t>44x44x74</t>
  </si>
  <si>
    <t>23.</t>
  </si>
  <si>
    <t>Zloženka Grenka sol</t>
  </si>
  <si>
    <t>24.</t>
  </si>
  <si>
    <t>Zloženka Litijev karbonat LL tablete</t>
  </si>
  <si>
    <t>25.</t>
  </si>
  <si>
    <t>Zloženka Zeliščne tablete za odvajanje</t>
  </si>
  <si>
    <t>26.</t>
  </si>
  <si>
    <t>Zloženka Kombinirani praški</t>
  </si>
  <si>
    <t>27.</t>
  </si>
  <si>
    <t>Zloženka Mazilo za kurje oči</t>
  </si>
  <si>
    <t>28.</t>
  </si>
  <si>
    <t>Zloženka Večnamenska za lekarne - mala</t>
  </si>
  <si>
    <t>30x30x103</t>
  </si>
  <si>
    <t>29.</t>
  </si>
  <si>
    <t>30.</t>
  </si>
  <si>
    <t>sestavljeno dno</t>
  </si>
  <si>
    <t>31.</t>
  </si>
  <si>
    <t>Zloženka Panthol tablete</t>
  </si>
  <si>
    <t>32.</t>
  </si>
  <si>
    <t>49x49x88</t>
  </si>
  <si>
    <t>plastificiranje (mat)</t>
  </si>
  <si>
    <t>33.</t>
  </si>
  <si>
    <t>Zloženka Vitamin C tablete</t>
  </si>
  <si>
    <t>34.</t>
  </si>
  <si>
    <t>Zloženka Večnamenska za lekarne - velika</t>
  </si>
  <si>
    <t>53x53x117</t>
  </si>
  <si>
    <t>35.</t>
  </si>
  <si>
    <t>Zloženka Slezov sirup</t>
  </si>
  <si>
    <t>53x53x138</t>
  </si>
  <si>
    <t>36.</t>
  </si>
  <si>
    <t>Zloženka Trpotčev sirup</t>
  </si>
  <si>
    <t>37.</t>
  </si>
  <si>
    <t>Zloženka Sirup za izkašljevanje za odrasle</t>
  </si>
  <si>
    <t>38.</t>
  </si>
  <si>
    <t>Zloženka Kombinirani timijanov sirup</t>
  </si>
  <si>
    <t>39.</t>
  </si>
  <si>
    <t>Zloženka Sirup za izkašljevanje s sorbitolom</t>
  </si>
  <si>
    <t>40.</t>
  </si>
  <si>
    <t>Zloženka Timijanov sirup</t>
  </si>
  <si>
    <t>41.</t>
  </si>
  <si>
    <t>Zloženka Panthol raztopina</t>
  </si>
  <si>
    <t>42.</t>
  </si>
  <si>
    <t>Zloženka Tekočina proti mozoljem</t>
  </si>
  <si>
    <t>43.</t>
  </si>
  <si>
    <t>Zloženka Glukozamin kapsule</t>
  </si>
  <si>
    <t>44.</t>
  </si>
  <si>
    <t>Zloženka Krema z ognjičem</t>
  </si>
  <si>
    <t>45.</t>
  </si>
  <si>
    <t>46.</t>
  </si>
  <si>
    <t>47.</t>
  </si>
  <si>
    <t>48.</t>
  </si>
  <si>
    <t>Zloženka Mazilo za trdo kožo</t>
  </si>
  <si>
    <t>49.</t>
  </si>
  <si>
    <t>68x22x88</t>
  </si>
  <si>
    <t>50.</t>
  </si>
  <si>
    <t>Zloženka Kalcijev karbonat LL kapsule</t>
  </si>
  <si>
    <t>66x66x129</t>
  </si>
  <si>
    <t>51.</t>
  </si>
  <si>
    <t>52.</t>
  </si>
  <si>
    <t>53.</t>
  </si>
  <si>
    <t>54.</t>
  </si>
  <si>
    <t>90x25x130</t>
  </si>
  <si>
    <t>55.</t>
  </si>
  <si>
    <t>56.</t>
  </si>
  <si>
    <t>Zloženka Glicerinske svečke za odrasle</t>
  </si>
  <si>
    <t>57.</t>
  </si>
  <si>
    <t>58.</t>
  </si>
  <si>
    <t>Zloženka Algo derm krema</t>
  </si>
  <si>
    <t>59.</t>
  </si>
  <si>
    <t>Zloženka Dnevna krema</t>
  </si>
  <si>
    <t>64x64x60</t>
  </si>
  <si>
    <t>60.</t>
  </si>
  <si>
    <t>Zloženka Nočna krema</t>
  </si>
  <si>
    <t>61.</t>
  </si>
  <si>
    <t>Zloženka Vlažilna krema za občutljivo kožo</t>
  </si>
  <si>
    <t>62.</t>
  </si>
  <si>
    <t>63.</t>
  </si>
  <si>
    <t>64.</t>
  </si>
  <si>
    <t>65.</t>
  </si>
  <si>
    <t>66.</t>
  </si>
  <si>
    <t>67.</t>
  </si>
  <si>
    <t>68.</t>
  </si>
  <si>
    <t>57x57x138</t>
  </si>
  <si>
    <t>Zloženka Omega 3, 1000 mg kapsule</t>
  </si>
  <si>
    <t>Zloženka Betaglukan plus kapsule</t>
  </si>
  <si>
    <t>Zloženka Brusnica kapsule</t>
  </si>
  <si>
    <t>Zloženka Koencim Q10 30 mg kapsule</t>
  </si>
  <si>
    <t>Zloženka Koencim Q10 50 mg kapsule</t>
  </si>
  <si>
    <t>Zloženka Pegasti badelj kapsule</t>
  </si>
  <si>
    <t>Zloženka Folna kislina tablete</t>
  </si>
  <si>
    <t>69.</t>
  </si>
  <si>
    <t>70.</t>
  </si>
  <si>
    <t>71.</t>
  </si>
  <si>
    <t>72.</t>
  </si>
  <si>
    <t>75.</t>
  </si>
  <si>
    <t>76.</t>
  </si>
  <si>
    <t>53x53x89</t>
  </si>
  <si>
    <t>77.</t>
  </si>
  <si>
    <t>(1)</t>
  </si>
  <si>
    <t>(2)</t>
  </si>
  <si>
    <t>(3) = (1) x (2)</t>
  </si>
  <si>
    <t>Ponudnik:</t>
  </si>
  <si>
    <t>Vse zloženke so tudi lakirane!</t>
  </si>
  <si>
    <t>Cena tiska Braillove pisave v € brez DDV za eno zloženko:</t>
  </si>
  <si>
    <t>€ brez DDV/zloženko</t>
  </si>
  <si>
    <t>Ponudnik mora v ponudbi navesti tudi ceno tiska Braillove pisave v € brez DDV za eno zloženko.</t>
  </si>
  <si>
    <t>Odgovorna oseba ponudnika:</t>
  </si>
  <si>
    <t>Podpis odgovorne osebe ponudnika:</t>
  </si>
  <si>
    <t>49x22x88</t>
  </si>
  <si>
    <t xml:space="preserve">Žig: </t>
  </si>
  <si>
    <t>Obrazec št. 2</t>
  </si>
  <si>
    <t>Zloženka Resveratrol kapsule</t>
  </si>
  <si>
    <t>Zloženka Fosfatni praški</t>
  </si>
  <si>
    <t>120x100x90</t>
  </si>
  <si>
    <t>35x35x32</t>
  </si>
  <si>
    <t>Naklada</t>
  </si>
  <si>
    <t>Ponudbena vrednost za okvirno letno količino:</t>
  </si>
  <si>
    <t>Ponudbena vrednost za okvirno triletno količino:</t>
  </si>
  <si>
    <t xml:space="preserve">Cena zloženke mora vsebovati vse stroške, ki jih bo ponudnik imel pri izvedbi naročila - strošek računalniške priprave, izdelave orodje za izsek in filmov za tisk, dostava do naročnika itd. </t>
  </si>
  <si>
    <t>Cena/kos 
v € brez DDV</t>
  </si>
  <si>
    <t>Vrednost 
v € brez DDV</t>
  </si>
  <si>
    <t>Izbrani ponudnik bo dolžan v primeru, da bo to naročnik potreboval, izvesti tisk Braillove pisave na katerikoli zloženki iz ponudbenega predračuna. V tem primeru bo naročnik ponudniku za zloženko plačal ceno, navedeno v ponudbenem predračunu in dodatno še ceno, podano za tisk Braillove pisave.</t>
  </si>
  <si>
    <t>Ponudbeni predračun št.</t>
  </si>
  <si>
    <t>Vsebine obrazca ponudbenega predračuna ni dovoljeno spreminjati.</t>
  </si>
  <si>
    <t>Zloženka Opijeva tinktura</t>
  </si>
  <si>
    <t>Zloženka Zobne kapljice</t>
  </si>
  <si>
    <t>Zloženka Domača zeliščna grenčica LL</t>
  </si>
  <si>
    <t>plastificiranje (mat, soft)</t>
  </si>
  <si>
    <t>71x43x175</t>
  </si>
  <si>
    <t xml:space="preserve"> -</t>
  </si>
  <si>
    <t>25x25x95</t>
  </si>
  <si>
    <t>Zloženka Natrii tetraboratis vagitoria</t>
  </si>
  <si>
    <t>Zloženka Prašek za rehidracijo</t>
  </si>
  <si>
    <t>73.</t>
  </si>
  <si>
    <t>74.</t>
  </si>
  <si>
    <r>
      <rPr>
        <sz val="9"/>
        <rFont val="Verdana"/>
        <family val="2"/>
        <charset val="238"/>
      </rPr>
      <t xml:space="preserve">Naročnik: </t>
    </r>
    <r>
      <rPr>
        <b/>
        <sz val="9"/>
        <rFont val="Verdana"/>
        <family val="2"/>
        <charset val="238"/>
      </rPr>
      <t>Lekarna Ljubljana, Komenskega ulica 11, Ljubljana</t>
    </r>
  </si>
  <si>
    <r>
      <t xml:space="preserve">Opis predmeta naročila:  </t>
    </r>
    <r>
      <rPr>
        <b/>
        <sz val="9"/>
        <rFont val="Verdana"/>
        <family val="2"/>
        <charset val="238"/>
      </rPr>
      <t>Izdelava in dobava kartonskih zloženk za izdelke Galenskega laboratorija</t>
    </r>
  </si>
  <si>
    <t xml:space="preserve">Zloženka Mazilo z eteričnimi olji  </t>
  </si>
  <si>
    <t>30x30x88</t>
  </si>
  <si>
    <t>37x37x73</t>
  </si>
  <si>
    <t>55x30x55</t>
  </si>
  <si>
    <t>57x57x103</t>
  </si>
  <si>
    <t xml:space="preserve"> </t>
  </si>
  <si>
    <t>Kraj:</t>
  </si>
  <si>
    <t>Datum:</t>
  </si>
  <si>
    <t>78.</t>
  </si>
  <si>
    <t>Ta predračun je sestavni del in priloga ponudbe, s katero se prijavljamo na naročilo za izdelavo in dobavo kartonskih zloženk za izdelke Galenskega laboratorija.</t>
  </si>
  <si>
    <t>Zloženka Malček Praška pasta</t>
  </si>
  <si>
    <t>Zloženka Malček Sirup proti krčem</t>
  </si>
  <si>
    <t>44x44x87</t>
  </si>
  <si>
    <t>Zloženka Malček Sirup za izkašljevanje za otroke</t>
  </si>
  <si>
    <t>Zloženka Malček Hladilno mazilo s cinkom</t>
  </si>
  <si>
    <t>Zloženka Malček Negovalna krema</t>
  </si>
  <si>
    <t>Zloženka Natrijev hidrogenkarbonat kapsule</t>
  </si>
  <si>
    <t>Zloženka Paracetamol LL 120 mg svečke</t>
  </si>
  <si>
    <t>Zloženka Paracetamol 60 mg svečke</t>
  </si>
  <si>
    <t>Zloženka Paracetamol 500 mg svečke</t>
  </si>
  <si>
    <t>Zloženka Mazilo za ustnice 5 ml</t>
  </si>
  <si>
    <t>Zloženka Mazilo za nos s pantenolom</t>
  </si>
  <si>
    <t>Zloženka Mazilo za ustnice z jojobinim oljem</t>
  </si>
  <si>
    <t>70x70x52</t>
  </si>
  <si>
    <t>Zloženka Vlažilna krema z vitamini</t>
  </si>
  <si>
    <t>82x37x123</t>
  </si>
  <si>
    <t>Zloženka D-manoza</t>
  </si>
  <si>
    <t>toplotni tisk folije</t>
  </si>
  <si>
    <t xml:space="preserve">toplotni tisk folije / parcialni lak  </t>
  </si>
  <si>
    <t>toplotni tisk folije / dvostranski tisk (barva + folija) / izsek</t>
  </si>
  <si>
    <t>Zloženka Večnamenska za lekarne - sirupi</t>
  </si>
  <si>
    <t>Zloženka Malček Šampon proti ušem</t>
  </si>
  <si>
    <r>
      <t>Gramatura kartona (g/m</t>
    </r>
    <r>
      <rPr>
        <vertAlign val="superscript"/>
        <sz val="9"/>
        <rFont val="Verdana"/>
        <family val="2"/>
        <charset val="238"/>
      </rPr>
      <t>2</t>
    </r>
    <r>
      <rPr>
        <sz val="9"/>
        <rFont val="Verdana"/>
        <family val="2"/>
        <charset val="238"/>
      </rPr>
      <t>)</t>
    </r>
  </si>
  <si>
    <t>GC1</t>
  </si>
  <si>
    <t>GC2</t>
  </si>
  <si>
    <t>GZ/C2S</t>
  </si>
  <si>
    <t>Kvaliteta kartona</t>
  </si>
  <si>
    <t>49x49x89</t>
  </si>
  <si>
    <t>90x70x160</t>
  </si>
  <si>
    <t>Zloženka Glicerinske svečke za otroke</t>
  </si>
  <si>
    <t>Sestavni del dokumentacije naročila so vzorci artiklov zap. št. 1, 3, 16, 41, 67 in 77.
Ponudnik mora v ponudbi k obrazcu 5 predložiti vzorce, kot so zahtevani v 13. členu Navodil ponudnikov za oddajo ponudbe, vse v skladu z navodili za oddajo vzorcev.</t>
  </si>
  <si>
    <t>Ljubljana, 12.8.2025</t>
  </si>
  <si>
    <t>Številka: 4219-3/2025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</si>
</sst>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\ &quot;€&quot;"/>
    <numFmt numFmtId="165" formatCode="#,##0.0000"/>
    <numFmt numFmtId="166" formatCode="_-* #,##0.00\ [$€-1]_-;\-* #,##0.00\ [$€-1]_-;_-* &quot;-&quot;??\ [$€-1]_-;_-@_-"/>
    <numFmt numFmtId="167" formatCode="_-* #,##0.0000\ [$€-1]_-;\-* #,##0.0000\ [$€-1]_-;_-* &quot;-&quot;??\ [$€-1]_-;_-@_-"/>
  </numFmts>
  <fonts count="10" x14ac:knownFonts="1">
    <font>
      <sz val="11"/>
      <color theme="1"/>
      <name val="Calibri"/>
      <family val="2"/>
      <charset val="238"/>
      <scheme val="minor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sz val="9"/>
      <color rgb="FF0070C0"/>
      <name val="Verdana"/>
      <family val="2"/>
      <charset val="238"/>
    </font>
    <font>
      <sz val="8"/>
      <name val="Calibri"/>
      <family val="2"/>
      <charset val="238"/>
      <scheme val="minor"/>
    </font>
    <font>
      <b/>
      <i/>
      <sz val="9"/>
      <name val="Verdana"/>
      <family val="2"/>
      <charset val="238"/>
    </font>
    <font>
      <sz val="9"/>
      <name val="Calibri"/>
      <family val="2"/>
      <charset val="238"/>
      <scheme val="minor"/>
    </font>
    <font>
      <vertAlign val="superscript"/>
      <sz val="9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rgb="FF00206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5" fontId="2" fillId="0" borderId="7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166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0" fontId="6" fillId="0" borderId="0" xfId="0" applyFont="1"/>
    <xf numFmtId="0" fontId="2" fillId="0" borderId="0" xfId="0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0" fontId="2" fillId="0" borderId="6" xfId="0" applyFont="1" applyBorder="1" applyAlignment="1">
      <alignment horizontal="right" vertical="center" indent="2"/>
    </xf>
    <xf numFmtId="0" fontId="2" fillId="0" borderId="0" xfId="0" applyFont="1" applyAlignment="1">
      <alignment horizontal="center" vertical="top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165" fontId="1" fillId="0" borderId="7" xfId="0" applyNumberFormat="1" applyFont="1" applyBorder="1" applyAlignment="1">
      <alignment horizontal="right" vertical="center"/>
    </xf>
    <xf numFmtId="166" fontId="2" fillId="0" borderId="7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164" fontId="1" fillId="0" borderId="0" xfId="0" applyNumberFormat="1" applyFont="1" applyAlignment="1">
      <alignment horizontal="right" vertical="center" wrapText="1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4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inden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3" fontId="1" fillId="0" borderId="3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" fillId="2" borderId="4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0"/>
  <sheetViews>
    <sheetView tabSelected="1" zoomScale="90" zoomScaleNormal="90" workbookViewId="0">
      <selection activeCell="B7" sqref="B7"/>
    </sheetView>
  </sheetViews>
  <sheetFormatPr defaultColWidth="8.85546875" defaultRowHeight="12" x14ac:dyDescent="0.2"/>
  <cols>
    <col min="1" max="1" width="9.85546875" style="21" customWidth="1"/>
    <col min="2" max="2" width="40.28515625" style="21" customWidth="1"/>
    <col min="3" max="3" width="14" style="21" customWidth="1"/>
    <col min="4" max="4" width="19.42578125" style="21" customWidth="1"/>
    <col min="5" max="5" width="12.7109375" style="21" customWidth="1"/>
    <col min="6" max="7" width="11.85546875" style="21" customWidth="1"/>
    <col min="8" max="8" width="14.85546875" style="21" customWidth="1"/>
    <col min="9" max="9" width="22.5703125" style="21" customWidth="1"/>
    <col min="10" max="10" width="13.28515625" style="21" customWidth="1"/>
    <col min="11" max="11" width="15.7109375" style="21" customWidth="1"/>
    <col min="12" max="12" width="19.42578125" style="21" customWidth="1"/>
    <col min="13" max="13" width="20.85546875" style="21" customWidth="1"/>
    <col min="14" max="16384" width="8.85546875" style="21"/>
  </cols>
  <sheetData>
    <row r="1" spans="1:13" s="5" customFormat="1" ht="11.25" x14ac:dyDescent="0.25">
      <c r="A1" s="22" t="s">
        <v>195</v>
      </c>
      <c r="C1" s="1"/>
      <c r="D1" s="23"/>
      <c r="E1" s="8"/>
      <c r="F1" s="8"/>
      <c r="G1" s="8"/>
      <c r="J1" s="24"/>
      <c r="M1" s="3" t="s">
        <v>170</v>
      </c>
    </row>
    <row r="2" spans="1:13" s="5" customFormat="1" ht="11.25" x14ac:dyDescent="0.25">
      <c r="C2" s="1"/>
      <c r="D2" s="1"/>
      <c r="E2" s="23"/>
      <c r="F2" s="8"/>
      <c r="G2" s="8"/>
      <c r="H2" s="9"/>
    </row>
    <row r="3" spans="1:13" s="5" customFormat="1" ht="11.25" x14ac:dyDescent="0.25">
      <c r="A3" s="5" t="s">
        <v>196</v>
      </c>
      <c r="C3" s="1"/>
      <c r="D3" s="23"/>
      <c r="E3" s="8"/>
      <c r="H3" s="9"/>
      <c r="M3" s="3" t="s">
        <v>238</v>
      </c>
    </row>
    <row r="4" spans="1:13" s="5" customFormat="1" ht="11.25" x14ac:dyDescent="0.25">
      <c r="C4" s="1"/>
      <c r="D4" s="1"/>
      <c r="E4" s="23"/>
      <c r="F4" s="8"/>
      <c r="G4" s="8"/>
      <c r="I4" s="10"/>
      <c r="M4" s="3" t="s">
        <v>239</v>
      </c>
    </row>
    <row r="5" spans="1:13" s="5" customFormat="1" ht="11.25" x14ac:dyDescent="0.25">
      <c r="C5" s="1"/>
      <c r="D5" s="1"/>
      <c r="E5" s="23"/>
      <c r="F5" s="8"/>
      <c r="G5" s="8"/>
      <c r="I5" s="10"/>
    </row>
    <row r="6" spans="1:13" s="5" customFormat="1" ht="11.25" x14ac:dyDescent="0.25">
      <c r="C6" s="1"/>
      <c r="D6" s="1"/>
      <c r="E6" s="23"/>
      <c r="F6" s="8"/>
      <c r="G6" s="8"/>
      <c r="I6" s="10"/>
    </row>
    <row r="7" spans="1:13" s="5" customFormat="1" ht="15.95" customHeight="1" x14ac:dyDescent="0.25">
      <c r="A7" s="5" t="s">
        <v>161</v>
      </c>
      <c r="B7" s="25"/>
      <c r="C7" s="26"/>
      <c r="D7" s="26"/>
      <c r="E7" s="23"/>
      <c r="F7" s="8"/>
      <c r="G7" s="8"/>
      <c r="I7" s="10"/>
    </row>
    <row r="8" spans="1:13" s="5" customFormat="1" ht="15.95" customHeight="1" x14ac:dyDescent="0.25">
      <c r="A8" s="22"/>
      <c r="B8" s="27"/>
      <c r="C8" s="28"/>
      <c r="D8" s="28"/>
      <c r="E8" s="23"/>
      <c r="F8" s="8"/>
      <c r="G8" s="8"/>
      <c r="I8" s="10"/>
    </row>
    <row r="9" spans="1:13" s="5" customFormat="1" ht="15.95" customHeight="1" x14ac:dyDescent="0.25">
      <c r="A9" s="22"/>
      <c r="B9" s="29"/>
      <c r="C9" s="28"/>
      <c r="D9" s="28"/>
      <c r="E9" s="23"/>
      <c r="F9" s="8"/>
      <c r="G9" s="8"/>
      <c r="I9" s="10"/>
    </row>
    <row r="10" spans="1:13" s="5" customFormat="1" ht="11.25" x14ac:dyDescent="0.25">
      <c r="B10" s="5" t="s">
        <v>202</v>
      </c>
      <c r="C10" s="1"/>
      <c r="D10" s="1"/>
      <c r="E10" s="23"/>
      <c r="F10" s="8"/>
      <c r="G10" s="8"/>
      <c r="I10" s="10"/>
    </row>
    <row r="11" spans="1:13" s="5" customFormat="1" ht="11.25" x14ac:dyDescent="0.25">
      <c r="C11" s="1"/>
      <c r="D11" s="1"/>
      <c r="E11" s="23"/>
      <c r="F11" s="8"/>
      <c r="G11" s="8"/>
      <c r="I11" s="10"/>
    </row>
    <row r="12" spans="1:13" s="5" customFormat="1" ht="11.25" x14ac:dyDescent="0.25">
      <c r="B12" s="11" t="s">
        <v>182</v>
      </c>
      <c r="C12" s="12"/>
      <c r="D12" s="3"/>
      <c r="E12" s="8"/>
      <c r="H12" s="9"/>
      <c r="I12" s="10"/>
      <c r="K12" s="13"/>
    </row>
    <row r="13" spans="1:13" s="5" customFormat="1" ht="11.25" x14ac:dyDescent="0.25">
      <c r="B13" s="11"/>
      <c r="C13" s="11"/>
      <c r="D13" s="3"/>
      <c r="E13" s="8"/>
      <c r="H13" s="9"/>
      <c r="I13" s="10"/>
      <c r="K13" s="13"/>
      <c r="L13" s="67"/>
      <c r="M13" s="68"/>
    </row>
    <row r="14" spans="1:13" s="5" customFormat="1" ht="11.25" x14ac:dyDescent="0.25">
      <c r="A14" s="14"/>
      <c r="B14" s="1"/>
      <c r="C14" s="1"/>
      <c r="D14" s="23"/>
      <c r="E14" s="8"/>
      <c r="H14" s="9"/>
      <c r="I14" s="10"/>
    </row>
    <row r="15" spans="1:13" s="16" customFormat="1" ht="33.75" customHeight="1" x14ac:dyDescent="0.15">
      <c r="A15" s="76" t="s">
        <v>0</v>
      </c>
      <c r="B15" s="78" t="s">
        <v>1</v>
      </c>
      <c r="C15" s="78" t="s">
        <v>2</v>
      </c>
      <c r="D15" s="78" t="s">
        <v>3</v>
      </c>
      <c r="E15" s="78" t="s">
        <v>4</v>
      </c>
      <c r="F15" s="78" t="s">
        <v>233</v>
      </c>
      <c r="G15" s="78" t="s">
        <v>229</v>
      </c>
      <c r="H15" s="78" t="s">
        <v>5</v>
      </c>
      <c r="I15" s="78" t="s">
        <v>6</v>
      </c>
      <c r="J15" s="78" t="s">
        <v>175</v>
      </c>
      <c r="K15" s="2" t="s">
        <v>7</v>
      </c>
      <c r="L15" s="30" t="s">
        <v>179</v>
      </c>
      <c r="M15" s="31" t="s">
        <v>180</v>
      </c>
    </row>
    <row r="16" spans="1:13" s="16" customFormat="1" ht="11.25" x14ac:dyDescent="0.15">
      <c r="A16" s="77"/>
      <c r="B16" s="79"/>
      <c r="C16" s="79"/>
      <c r="D16" s="79"/>
      <c r="E16" s="79"/>
      <c r="F16" s="79"/>
      <c r="G16" s="79"/>
      <c r="H16" s="79"/>
      <c r="I16" s="79"/>
      <c r="J16" s="79"/>
      <c r="K16" s="32" t="s">
        <v>158</v>
      </c>
      <c r="L16" s="33" t="s">
        <v>159</v>
      </c>
      <c r="M16" s="34" t="s">
        <v>160</v>
      </c>
    </row>
    <row r="17" spans="1:13" customFormat="1" ht="39.950000000000003" customHeight="1" x14ac:dyDescent="0.25">
      <c r="A17" s="69" t="s">
        <v>8</v>
      </c>
      <c r="B17" s="70" t="s">
        <v>218</v>
      </c>
      <c r="C17" s="72" t="s">
        <v>190</v>
      </c>
      <c r="D17" s="72" t="s">
        <v>10</v>
      </c>
      <c r="E17" s="72">
        <v>1</v>
      </c>
      <c r="F17" s="72" t="s">
        <v>232</v>
      </c>
      <c r="G17" s="72">
        <v>400</v>
      </c>
      <c r="H17" s="73" t="s">
        <v>80</v>
      </c>
      <c r="I17" s="73" t="s">
        <v>226</v>
      </c>
      <c r="J17" s="4">
        <v>1000</v>
      </c>
      <c r="K17" s="4">
        <v>1000</v>
      </c>
      <c r="L17" s="64"/>
      <c r="M17" s="60">
        <f>K17*L17</f>
        <v>0</v>
      </c>
    </row>
    <row r="18" spans="1:13" customFormat="1" ht="39.950000000000003" customHeight="1" x14ac:dyDescent="0.25">
      <c r="A18" s="53" t="s">
        <v>13</v>
      </c>
      <c r="B18" s="15" t="s">
        <v>219</v>
      </c>
      <c r="C18" s="55" t="s">
        <v>190</v>
      </c>
      <c r="D18" s="55" t="s">
        <v>10</v>
      </c>
      <c r="E18" s="55">
        <v>1</v>
      </c>
      <c r="F18" s="55" t="s">
        <v>232</v>
      </c>
      <c r="G18" s="55">
        <v>400</v>
      </c>
      <c r="H18" s="2" t="s">
        <v>80</v>
      </c>
      <c r="I18" s="2" t="s">
        <v>226</v>
      </c>
      <c r="J18" s="4">
        <v>2000</v>
      </c>
      <c r="K18" s="4">
        <v>2000</v>
      </c>
      <c r="L18" s="64"/>
      <c r="M18" s="60">
        <f>K18*L18</f>
        <v>0</v>
      </c>
    </row>
    <row r="19" spans="1:13" customFormat="1" ht="30" customHeight="1" x14ac:dyDescent="0.25">
      <c r="A19" s="69" t="s">
        <v>14</v>
      </c>
      <c r="B19" s="71" t="s">
        <v>217</v>
      </c>
      <c r="C19" s="72" t="s">
        <v>174</v>
      </c>
      <c r="D19" s="74" t="s">
        <v>10</v>
      </c>
      <c r="E19" s="74">
        <v>2</v>
      </c>
      <c r="F19" s="72" t="s">
        <v>230</v>
      </c>
      <c r="G19" s="72">
        <v>250</v>
      </c>
      <c r="H19" s="73" t="s">
        <v>80</v>
      </c>
      <c r="I19" s="73" t="s">
        <v>224</v>
      </c>
      <c r="J19" s="62">
        <v>6000</v>
      </c>
      <c r="K19" s="4">
        <v>12000</v>
      </c>
      <c r="L19" s="65"/>
      <c r="M19" s="60">
        <f>K19*L19</f>
        <v>0</v>
      </c>
    </row>
    <row r="20" spans="1:13" customFormat="1" ht="30" customHeight="1" x14ac:dyDescent="0.25">
      <c r="A20" s="53" t="s">
        <v>16</v>
      </c>
      <c r="B20" s="15" t="s">
        <v>106</v>
      </c>
      <c r="C20" s="55" t="s">
        <v>130</v>
      </c>
      <c r="D20" s="55" t="s">
        <v>75</v>
      </c>
      <c r="E20" s="55">
        <v>2</v>
      </c>
      <c r="F20" s="55" t="s">
        <v>230</v>
      </c>
      <c r="G20" s="55">
        <v>295</v>
      </c>
      <c r="H20" s="2" t="s">
        <v>80</v>
      </c>
      <c r="I20" s="2" t="s">
        <v>224</v>
      </c>
      <c r="J20" s="4">
        <v>2000</v>
      </c>
      <c r="K20" s="4">
        <v>2000</v>
      </c>
      <c r="L20" s="65"/>
      <c r="M20" s="56">
        <f>K20*L20</f>
        <v>0</v>
      </c>
    </row>
    <row r="21" spans="1:13" customFormat="1" ht="30" customHeight="1" x14ac:dyDescent="0.25">
      <c r="A21" s="53" t="s">
        <v>18</v>
      </c>
      <c r="B21" s="15" t="s">
        <v>127</v>
      </c>
      <c r="C21" s="55" t="s">
        <v>220</v>
      </c>
      <c r="D21" s="55" t="s">
        <v>75</v>
      </c>
      <c r="E21" s="55">
        <v>1</v>
      </c>
      <c r="F21" s="55" t="s">
        <v>230</v>
      </c>
      <c r="G21" s="55">
        <v>295</v>
      </c>
      <c r="H21" s="2" t="s">
        <v>80</v>
      </c>
      <c r="I21" s="2" t="s">
        <v>224</v>
      </c>
      <c r="J21" s="4">
        <v>2000</v>
      </c>
      <c r="K21" s="4">
        <v>2000</v>
      </c>
      <c r="L21" s="65"/>
      <c r="M21" s="56">
        <f t="shared" ref="M21:M27" si="0">K21*L21</f>
        <v>0</v>
      </c>
    </row>
    <row r="22" spans="1:13" customFormat="1" ht="30" customHeight="1" x14ac:dyDescent="0.25">
      <c r="A22" s="53" t="s">
        <v>21</v>
      </c>
      <c r="B22" s="61" t="s">
        <v>129</v>
      </c>
      <c r="C22" s="57" t="s">
        <v>220</v>
      </c>
      <c r="D22" s="57" t="s">
        <v>75</v>
      </c>
      <c r="E22" s="57">
        <v>1</v>
      </c>
      <c r="F22" s="55" t="s">
        <v>230</v>
      </c>
      <c r="G22" s="55">
        <v>295</v>
      </c>
      <c r="H22" s="52" t="s">
        <v>80</v>
      </c>
      <c r="I22" s="52" t="s">
        <v>224</v>
      </c>
      <c r="J22" s="4">
        <v>5000</v>
      </c>
      <c r="K22" s="4">
        <v>5000</v>
      </c>
      <c r="L22" s="65"/>
      <c r="M22" s="56">
        <f t="shared" si="0"/>
        <v>0</v>
      </c>
    </row>
    <row r="23" spans="1:13" customFormat="1" ht="30" customHeight="1" x14ac:dyDescent="0.25">
      <c r="A23" s="53" t="s">
        <v>23</v>
      </c>
      <c r="B23" s="15" t="s">
        <v>132</v>
      </c>
      <c r="C23" s="55" t="s">
        <v>220</v>
      </c>
      <c r="D23" s="55" t="s">
        <v>75</v>
      </c>
      <c r="E23" s="55">
        <v>1</v>
      </c>
      <c r="F23" s="55" t="s">
        <v>230</v>
      </c>
      <c r="G23" s="55">
        <v>295</v>
      </c>
      <c r="H23" s="2" t="s">
        <v>80</v>
      </c>
      <c r="I23" s="2" t="s">
        <v>224</v>
      </c>
      <c r="J23" s="4">
        <v>5000</v>
      </c>
      <c r="K23" s="4">
        <v>5000</v>
      </c>
      <c r="L23" s="65"/>
      <c r="M23" s="56">
        <f t="shared" si="0"/>
        <v>0</v>
      </c>
    </row>
    <row r="24" spans="1:13" customFormat="1" ht="30" customHeight="1" x14ac:dyDescent="0.25">
      <c r="A24" s="53" t="s">
        <v>25</v>
      </c>
      <c r="B24" s="15" t="s">
        <v>221</v>
      </c>
      <c r="C24" s="55" t="s">
        <v>220</v>
      </c>
      <c r="D24" s="55" t="s">
        <v>75</v>
      </c>
      <c r="E24" s="55">
        <v>2</v>
      </c>
      <c r="F24" s="55" t="s">
        <v>230</v>
      </c>
      <c r="G24" s="55">
        <v>295</v>
      </c>
      <c r="H24" s="2" t="s">
        <v>80</v>
      </c>
      <c r="I24" s="2" t="s">
        <v>224</v>
      </c>
      <c r="J24" s="4">
        <v>2000</v>
      </c>
      <c r="K24" s="4">
        <v>2000</v>
      </c>
      <c r="L24" s="65"/>
      <c r="M24" s="56">
        <f t="shared" si="0"/>
        <v>0</v>
      </c>
    </row>
    <row r="25" spans="1:13" customFormat="1" ht="30" customHeight="1" x14ac:dyDescent="0.25">
      <c r="A25" s="53" t="s">
        <v>27</v>
      </c>
      <c r="B25" s="15" t="s">
        <v>134</v>
      </c>
      <c r="C25" s="55" t="s">
        <v>220</v>
      </c>
      <c r="D25" s="55" t="s">
        <v>75</v>
      </c>
      <c r="E25" s="55">
        <v>2</v>
      </c>
      <c r="F25" s="55" t="s">
        <v>230</v>
      </c>
      <c r="G25" s="55">
        <v>295</v>
      </c>
      <c r="H25" s="2" t="s">
        <v>80</v>
      </c>
      <c r="I25" s="2" t="s">
        <v>224</v>
      </c>
      <c r="J25" s="4">
        <v>5000</v>
      </c>
      <c r="K25" s="4">
        <v>5000</v>
      </c>
      <c r="L25" s="65"/>
      <c r="M25" s="56">
        <f t="shared" si="0"/>
        <v>0</v>
      </c>
    </row>
    <row r="26" spans="1:13" customFormat="1" ht="30" customHeight="1" x14ac:dyDescent="0.25">
      <c r="A26" s="53" t="s">
        <v>29</v>
      </c>
      <c r="B26" s="15" t="s">
        <v>149</v>
      </c>
      <c r="C26" s="55" t="s">
        <v>50</v>
      </c>
      <c r="D26" s="55" t="s">
        <v>10</v>
      </c>
      <c r="E26" s="55">
        <v>2</v>
      </c>
      <c r="F26" s="55" t="s">
        <v>230</v>
      </c>
      <c r="G26" s="55">
        <v>295</v>
      </c>
      <c r="H26" s="2" t="s">
        <v>187</v>
      </c>
      <c r="I26" s="2" t="s">
        <v>225</v>
      </c>
      <c r="J26" s="4">
        <v>3000</v>
      </c>
      <c r="K26" s="63">
        <v>6000</v>
      </c>
      <c r="L26" s="64"/>
      <c r="M26" s="56">
        <f t="shared" si="0"/>
        <v>0</v>
      </c>
    </row>
    <row r="27" spans="1:13" customFormat="1" ht="30" customHeight="1" x14ac:dyDescent="0.25">
      <c r="A27" s="53" t="s">
        <v>31</v>
      </c>
      <c r="B27" s="15" t="s">
        <v>144</v>
      </c>
      <c r="C27" s="55" t="s">
        <v>234</v>
      </c>
      <c r="D27" s="55" t="s">
        <v>10</v>
      </c>
      <c r="E27" s="55">
        <v>2</v>
      </c>
      <c r="F27" s="55" t="s">
        <v>230</v>
      </c>
      <c r="G27" s="55">
        <v>295</v>
      </c>
      <c r="H27" s="2" t="s">
        <v>187</v>
      </c>
      <c r="I27" s="2" t="s">
        <v>225</v>
      </c>
      <c r="J27" s="4">
        <v>3000</v>
      </c>
      <c r="K27" s="4">
        <v>3000</v>
      </c>
      <c r="L27" s="64"/>
      <c r="M27" s="56">
        <f t="shared" si="0"/>
        <v>0</v>
      </c>
    </row>
    <row r="28" spans="1:13" customFormat="1" ht="30" customHeight="1" x14ac:dyDescent="0.25">
      <c r="A28" s="53" t="s">
        <v>32</v>
      </c>
      <c r="B28" s="15" t="s">
        <v>145</v>
      </c>
      <c r="C28" s="55" t="s">
        <v>234</v>
      </c>
      <c r="D28" s="55" t="s">
        <v>10</v>
      </c>
      <c r="E28" s="55">
        <v>2</v>
      </c>
      <c r="F28" s="55" t="s">
        <v>230</v>
      </c>
      <c r="G28" s="55">
        <v>295</v>
      </c>
      <c r="H28" s="2" t="s">
        <v>187</v>
      </c>
      <c r="I28" s="2" t="s">
        <v>225</v>
      </c>
      <c r="J28" s="4">
        <v>2000</v>
      </c>
      <c r="K28" s="4">
        <v>2000</v>
      </c>
      <c r="L28" s="64"/>
      <c r="M28" s="56">
        <f t="shared" ref="M28:M42" si="1">K28*L28</f>
        <v>0</v>
      </c>
    </row>
    <row r="29" spans="1:13" customFormat="1" ht="30" customHeight="1" x14ac:dyDescent="0.25">
      <c r="A29" s="53" t="s">
        <v>34</v>
      </c>
      <c r="B29" s="15" t="s">
        <v>146</v>
      </c>
      <c r="C29" s="55" t="s">
        <v>234</v>
      </c>
      <c r="D29" s="55" t="s">
        <v>10</v>
      </c>
      <c r="E29" s="55">
        <v>2</v>
      </c>
      <c r="F29" s="55" t="s">
        <v>230</v>
      </c>
      <c r="G29" s="55">
        <v>295</v>
      </c>
      <c r="H29" s="2" t="s">
        <v>187</v>
      </c>
      <c r="I29" s="2" t="s">
        <v>225</v>
      </c>
      <c r="J29" s="4">
        <v>3000</v>
      </c>
      <c r="K29" s="4">
        <v>3000</v>
      </c>
      <c r="L29" s="64"/>
      <c r="M29" s="56">
        <f t="shared" si="1"/>
        <v>0</v>
      </c>
    </row>
    <row r="30" spans="1:13" customFormat="1" ht="30" customHeight="1" x14ac:dyDescent="0.25">
      <c r="A30" s="53" t="s">
        <v>36</v>
      </c>
      <c r="B30" s="15" t="s">
        <v>147</v>
      </c>
      <c r="C30" s="55" t="s">
        <v>234</v>
      </c>
      <c r="D30" s="55" t="s">
        <v>10</v>
      </c>
      <c r="E30" s="55">
        <v>2</v>
      </c>
      <c r="F30" s="55" t="s">
        <v>230</v>
      </c>
      <c r="G30" s="55">
        <v>295</v>
      </c>
      <c r="H30" s="2" t="s">
        <v>187</v>
      </c>
      <c r="I30" s="2" t="s">
        <v>225</v>
      </c>
      <c r="J30" s="4">
        <v>5000</v>
      </c>
      <c r="K30" s="4">
        <v>5000</v>
      </c>
      <c r="L30" s="65"/>
      <c r="M30" s="56">
        <f t="shared" si="1"/>
        <v>0</v>
      </c>
    </row>
    <row r="31" spans="1:13" customFormat="1" ht="30" customHeight="1" x14ac:dyDescent="0.25">
      <c r="A31" s="53" t="s">
        <v>38</v>
      </c>
      <c r="B31" s="15" t="s">
        <v>148</v>
      </c>
      <c r="C31" s="55" t="s">
        <v>234</v>
      </c>
      <c r="D31" s="55" t="s">
        <v>10</v>
      </c>
      <c r="E31" s="55">
        <v>2</v>
      </c>
      <c r="F31" s="55" t="s">
        <v>230</v>
      </c>
      <c r="G31" s="55">
        <v>295</v>
      </c>
      <c r="H31" s="2" t="s">
        <v>187</v>
      </c>
      <c r="I31" s="2" t="s">
        <v>225</v>
      </c>
      <c r="J31" s="4">
        <v>2000</v>
      </c>
      <c r="K31" s="4">
        <v>2000</v>
      </c>
      <c r="L31" s="65"/>
      <c r="M31" s="56">
        <f t="shared" si="1"/>
        <v>0</v>
      </c>
    </row>
    <row r="32" spans="1:13" customFormat="1" ht="30" customHeight="1" x14ac:dyDescent="0.25">
      <c r="A32" s="69" t="s">
        <v>40</v>
      </c>
      <c r="B32" s="70" t="s">
        <v>82</v>
      </c>
      <c r="C32" s="72" t="s">
        <v>234</v>
      </c>
      <c r="D32" s="72" t="s">
        <v>10</v>
      </c>
      <c r="E32" s="72">
        <v>2</v>
      </c>
      <c r="F32" s="72" t="s">
        <v>230</v>
      </c>
      <c r="G32" s="72">
        <v>295</v>
      </c>
      <c r="H32" s="73" t="s">
        <v>187</v>
      </c>
      <c r="I32" s="73" t="s">
        <v>225</v>
      </c>
      <c r="J32" s="4">
        <v>3000</v>
      </c>
      <c r="K32" s="4">
        <v>4000</v>
      </c>
      <c r="L32" s="65"/>
      <c r="M32" s="56">
        <f t="shared" si="1"/>
        <v>0</v>
      </c>
    </row>
    <row r="33" spans="1:13" customFormat="1" ht="30" customHeight="1" x14ac:dyDescent="0.25">
      <c r="A33" s="53" t="s">
        <v>43</v>
      </c>
      <c r="B33" s="15" t="s">
        <v>171</v>
      </c>
      <c r="C33" s="55" t="s">
        <v>156</v>
      </c>
      <c r="D33" s="55" t="s">
        <v>10</v>
      </c>
      <c r="E33" s="55">
        <v>2</v>
      </c>
      <c r="F33" s="55" t="s">
        <v>230</v>
      </c>
      <c r="G33" s="55">
        <v>295</v>
      </c>
      <c r="H33" s="2" t="s">
        <v>187</v>
      </c>
      <c r="I33" s="2" t="s">
        <v>225</v>
      </c>
      <c r="J33" s="4">
        <v>2000</v>
      </c>
      <c r="K33" s="4">
        <v>2000</v>
      </c>
      <c r="L33" s="65"/>
      <c r="M33" s="56">
        <f t="shared" si="1"/>
        <v>0</v>
      </c>
    </row>
    <row r="34" spans="1:13" customFormat="1" ht="30" customHeight="1" x14ac:dyDescent="0.25">
      <c r="A34" s="53" t="s">
        <v>46</v>
      </c>
      <c r="B34" s="15" t="s">
        <v>104</v>
      </c>
      <c r="C34" s="55" t="s">
        <v>201</v>
      </c>
      <c r="D34" s="55" t="s">
        <v>10</v>
      </c>
      <c r="E34" s="55">
        <v>2</v>
      </c>
      <c r="F34" s="55" t="s">
        <v>230</v>
      </c>
      <c r="G34" s="55">
        <v>295</v>
      </c>
      <c r="H34" s="2" t="s">
        <v>187</v>
      </c>
      <c r="I34" s="2" t="s">
        <v>225</v>
      </c>
      <c r="J34" s="4">
        <v>3000</v>
      </c>
      <c r="K34" s="4">
        <v>3000</v>
      </c>
      <c r="L34" s="65"/>
      <c r="M34" s="56">
        <f t="shared" si="1"/>
        <v>0</v>
      </c>
    </row>
    <row r="35" spans="1:13" customFormat="1" ht="30" customHeight="1" x14ac:dyDescent="0.25">
      <c r="A35" s="53" t="s">
        <v>48</v>
      </c>
      <c r="B35" s="15" t="s">
        <v>143</v>
      </c>
      <c r="C35" s="55" t="s">
        <v>201</v>
      </c>
      <c r="D35" s="55" t="s">
        <v>10</v>
      </c>
      <c r="E35" s="55">
        <v>2</v>
      </c>
      <c r="F35" s="55" t="s">
        <v>230</v>
      </c>
      <c r="G35" s="55">
        <v>295</v>
      </c>
      <c r="H35" s="2" t="s">
        <v>187</v>
      </c>
      <c r="I35" s="2" t="s">
        <v>225</v>
      </c>
      <c r="J35" s="4">
        <v>6000</v>
      </c>
      <c r="K35" s="4">
        <v>12000</v>
      </c>
      <c r="L35" s="65"/>
      <c r="M35" s="56">
        <f t="shared" si="1"/>
        <v>0</v>
      </c>
    </row>
    <row r="36" spans="1:13" customFormat="1" ht="30" customHeight="1" x14ac:dyDescent="0.25">
      <c r="A36" s="53" t="s">
        <v>52</v>
      </c>
      <c r="B36" s="15" t="s">
        <v>223</v>
      </c>
      <c r="C36" s="55" t="s">
        <v>222</v>
      </c>
      <c r="D36" s="55" t="s">
        <v>10</v>
      </c>
      <c r="E36" s="55">
        <v>2</v>
      </c>
      <c r="F36" s="55" t="s">
        <v>230</v>
      </c>
      <c r="G36" s="55">
        <v>295</v>
      </c>
      <c r="H36" s="2" t="s">
        <v>187</v>
      </c>
      <c r="I36" s="2" t="s">
        <v>225</v>
      </c>
      <c r="J36" s="4">
        <v>3000</v>
      </c>
      <c r="K36" s="4">
        <v>3000</v>
      </c>
      <c r="L36" s="64"/>
      <c r="M36" s="56">
        <f t="shared" si="1"/>
        <v>0</v>
      </c>
    </row>
    <row r="37" spans="1:13" customFormat="1" ht="30" customHeight="1" x14ac:dyDescent="0.25">
      <c r="A37" s="53" t="s">
        <v>55</v>
      </c>
      <c r="B37" s="15" t="s">
        <v>24</v>
      </c>
      <c r="C37" s="55" t="s">
        <v>20</v>
      </c>
      <c r="D37" s="55" t="s">
        <v>10</v>
      </c>
      <c r="E37" s="55">
        <v>2</v>
      </c>
      <c r="F37" s="55" t="s">
        <v>231</v>
      </c>
      <c r="G37" s="55">
        <v>275</v>
      </c>
      <c r="H37" s="2" t="s">
        <v>11</v>
      </c>
      <c r="I37" s="51" t="s">
        <v>12</v>
      </c>
      <c r="J37" s="4">
        <v>1500</v>
      </c>
      <c r="K37" s="4">
        <v>1500</v>
      </c>
      <c r="L37" s="65"/>
      <c r="M37" s="60">
        <f t="shared" si="1"/>
        <v>0</v>
      </c>
    </row>
    <row r="38" spans="1:13" customFormat="1" ht="30" customHeight="1" x14ac:dyDescent="0.25">
      <c r="A38" s="53" t="s">
        <v>57</v>
      </c>
      <c r="B38" s="15" t="s">
        <v>22</v>
      </c>
      <c r="C38" s="55" t="s">
        <v>20</v>
      </c>
      <c r="D38" s="55" t="s">
        <v>10</v>
      </c>
      <c r="E38" s="55">
        <v>2</v>
      </c>
      <c r="F38" s="55" t="s">
        <v>231</v>
      </c>
      <c r="G38" s="55">
        <v>275</v>
      </c>
      <c r="H38" s="2" t="s">
        <v>11</v>
      </c>
      <c r="I38" s="2" t="s">
        <v>12</v>
      </c>
      <c r="J38" s="4">
        <v>1500</v>
      </c>
      <c r="K38" s="4">
        <v>1500</v>
      </c>
      <c r="L38" s="64"/>
      <c r="M38" s="60">
        <f t="shared" si="1"/>
        <v>0</v>
      </c>
    </row>
    <row r="39" spans="1:13" customFormat="1" ht="30" customHeight="1" x14ac:dyDescent="0.25">
      <c r="A39" s="53" t="s">
        <v>60</v>
      </c>
      <c r="B39" s="15" t="s">
        <v>28</v>
      </c>
      <c r="C39" s="55" t="s">
        <v>20</v>
      </c>
      <c r="D39" s="55" t="s">
        <v>10</v>
      </c>
      <c r="E39" s="55">
        <v>2</v>
      </c>
      <c r="F39" s="55" t="s">
        <v>231</v>
      </c>
      <c r="G39" s="55">
        <v>275</v>
      </c>
      <c r="H39" s="2" t="s">
        <v>11</v>
      </c>
      <c r="I39" s="2" t="s">
        <v>12</v>
      </c>
      <c r="J39" s="4">
        <v>5000</v>
      </c>
      <c r="K39" s="4">
        <v>5000</v>
      </c>
      <c r="L39" s="64"/>
      <c r="M39" s="60">
        <f t="shared" si="1"/>
        <v>0</v>
      </c>
    </row>
    <row r="40" spans="1:13" customFormat="1" ht="30" customHeight="1" x14ac:dyDescent="0.25">
      <c r="A40" s="53" t="s">
        <v>62</v>
      </c>
      <c r="B40" s="15" t="s">
        <v>37</v>
      </c>
      <c r="C40" s="55" t="s">
        <v>20</v>
      </c>
      <c r="D40" s="55" t="s">
        <v>10</v>
      </c>
      <c r="E40" s="55">
        <v>2</v>
      </c>
      <c r="F40" s="55" t="s">
        <v>231</v>
      </c>
      <c r="G40" s="55">
        <v>275</v>
      </c>
      <c r="H40" s="2" t="s">
        <v>11</v>
      </c>
      <c r="I40" s="2" t="s">
        <v>12</v>
      </c>
      <c r="J40" s="4">
        <v>3000</v>
      </c>
      <c r="K40" s="4">
        <v>3000</v>
      </c>
      <c r="L40" s="65"/>
      <c r="M40" s="60">
        <f t="shared" si="1"/>
        <v>0</v>
      </c>
    </row>
    <row r="41" spans="1:13" customFormat="1" ht="30" customHeight="1" x14ac:dyDescent="0.25">
      <c r="A41" s="53" t="s">
        <v>64</v>
      </c>
      <c r="B41" s="15" t="s">
        <v>207</v>
      </c>
      <c r="C41" s="55" t="s">
        <v>20</v>
      </c>
      <c r="D41" s="55" t="s">
        <v>10</v>
      </c>
      <c r="E41" s="55">
        <v>4</v>
      </c>
      <c r="F41" s="55" t="s">
        <v>231</v>
      </c>
      <c r="G41" s="55">
        <v>275</v>
      </c>
      <c r="H41" s="2" t="s">
        <v>11</v>
      </c>
      <c r="I41" s="2" t="s">
        <v>12</v>
      </c>
      <c r="J41" s="4">
        <v>3000</v>
      </c>
      <c r="K41" s="4">
        <v>6000</v>
      </c>
      <c r="L41" s="64"/>
      <c r="M41" s="59">
        <f t="shared" si="1"/>
        <v>0</v>
      </c>
    </row>
    <row r="42" spans="1:13" customFormat="1" ht="30" customHeight="1" x14ac:dyDescent="0.25">
      <c r="A42" s="53" t="s">
        <v>66</v>
      </c>
      <c r="B42" s="15" t="s">
        <v>35</v>
      </c>
      <c r="C42" s="55" t="s">
        <v>20</v>
      </c>
      <c r="D42" s="55" t="s">
        <v>10</v>
      </c>
      <c r="E42" s="55">
        <v>2</v>
      </c>
      <c r="F42" s="55" t="s">
        <v>231</v>
      </c>
      <c r="G42" s="55">
        <v>275</v>
      </c>
      <c r="H42" s="2" t="s">
        <v>11</v>
      </c>
      <c r="I42" s="2" t="s">
        <v>12</v>
      </c>
      <c r="J42" s="4">
        <v>3000</v>
      </c>
      <c r="K42" s="4">
        <v>3000</v>
      </c>
      <c r="L42" s="64"/>
      <c r="M42" s="59">
        <f t="shared" si="1"/>
        <v>0</v>
      </c>
    </row>
    <row r="43" spans="1:13" customFormat="1" ht="30" customHeight="1" x14ac:dyDescent="0.25">
      <c r="A43" s="53" t="s">
        <v>68</v>
      </c>
      <c r="B43" s="15" t="s">
        <v>33</v>
      </c>
      <c r="C43" s="55" t="s">
        <v>20</v>
      </c>
      <c r="D43" s="55" t="s">
        <v>10</v>
      </c>
      <c r="E43" s="55">
        <v>2</v>
      </c>
      <c r="F43" s="55" t="s">
        <v>231</v>
      </c>
      <c r="G43" s="55">
        <v>275</v>
      </c>
      <c r="H43" s="2" t="s">
        <v>11</v>
      </c>
      <c r="I43" s="2" t="s">
        <v>12</v>
      </c>
      <c r="J43" s="4">
        <v>3000</v>
      </c>
      <c r="K43" s="4">
        <v>3000</v>
      </c>
      <c r="L43" s="64"/>
      <c r="M43" s="59">
        <f t="shared" ref="M43:M45" si="2">K43*L43</f>
        <v>0</v>
      </c>
    </row>
    <row r="44" spans="1:13" customFormat="1" ht="30" customHeight="1" x14ac:dyDescent="0.25">
      <c r="A44" s="53" t="s">
        <v>70</v>
      </c>
      <c r="B44" s="15" t="s">
        <v>19</v>
      </c>
      <c r="C44" s="55" t="s">
        <v>20</v>
      </c>
      <c r="D44" s="55" t="s">
        <v>10</v>
      </c>
      <c r="E44" s="55">
        <v>2</v>
      </c>
      <c r="F44" s="55" t="s">
        <v>231</v>
      </c>
      <c r="G44" s="55">
        <v>275</v>
      </c>
      <c r="H44" s="2" t="s">
        <v>11</v>
      </c>
      <c r="I44" s="2" t="s">
        <v>12</v>
      </c>
      <c r="J44" s="4">
        <v>4000</v>
      </c>
      <c r="K44" s="4">
        <v>8000</v>
      </c>
      <c r="L44" s="65"/>
      <c r="M44" s="59">
        <f t="shared" si="2"/>
        <v>0</v>
      </c>
    </row>
    <row r="45" spans="1:13" customFormat="1" ht="30" customHeight="1" x14ac:dyDescent="0.25">
      <c r="A45" s="53" t="s">
        <v>73</v>
      </c>
      <c r="B45" s="15" t="s">
        <v>30</v>
      </c>
      <c r="C45" s="55" t="s">
        <v>20</v>
      </c>
      <c r="D45" s="55" t="s">
        <v>10</v>
      </c>
      <c r="E45" s="55">
        <v>2</v>
      </c>
      <c r="F45" s="55" t="s">
        <v>231</v>
      </c>
      <c r="G45" s="55">
        <v>275</v>
      </c>
      <c r="H45" s="2" t="s">
        <v>11</v>
      </c>
      <c r="I45" s="51" t="s">
        <v>12</v>
      </c>
      <c r="J45" s="4">
        <v>5000</v>
      </c>
      <c r="K45" s="4">
        <v>10000</v>
      </c>
      <c r="L45" s="65"/>
      <c r="M45" s="59">
        <f t="shared" si="2"/>
        <v>0</v>
      </c>
    </row>
    <row r="46" spans="1:13" customFormat="1" ht="30" customHeight="1" x14ac:dyDescent="0.25">
      <c r="A46" s="53" t="s">
        <v>74</v>
      </c>
      <c r="B46" s="15" t="s">
        <v>26</v>
      </c>
      <c r="C46" s="55" t="s">
        <v>20</v>
      </c>
      <c r="D46" s="55" t="s">
        <v>10</v>
      </c>
      <c r="E46" s="55">
        <v>2</v>
      </c>
      <c r="F46" s="55" t="s">
        <v>231</v>
      </c>
      <c r="G46" s="55">
        <v>275</v>
      </c>
      <c r="H46" s="2" t="s">
        <v>11</v>
      </c>
      <c r="I46" s="2" t="s">
        <v>12</v>
      </c>
      <c r="J46" s="4">
        <v>3000</v>
      </c>
      <c r="K46" s="4">
        <v>3000</v>
      </c>
      <c r="L46" s="64"/>
      <c r="M46" s="56">
        <f t="shared" ref="M46:M54" si="3">K46*L46</f>
        <v>0</v>
      </c>
    </row>
    <row r="47" spans="1:13" customFormat="1" ht="30" customHeight="1" x14ac:dyDescent="0.25">
      <c r="A47" s="53" t="s">
        <v>76</v>
      </c>
      <c r="B47" s="15" t="s">
        <v>15</v>
      </c>
      <c r="C47" s="55" t="s">
        <v>198</v>
      </c>
      <c r="D47" s="55" t="s">
        <v>10</v>
      </c>
      <c r="E47" s="55">
        <v>2</v>
      </c>
      <c r="F47" s="55" t="s">
        <v>231</v>
      </c>
      <c r="G47" s="55">
        <v>275</v>
      </c>
      <c r="H47" s="2" t="s">
        <v>11</v>
      </c>
      <c r="I47" s="2" t="s">
        <v>12</v>
      </c>
      <c r="J47" s="4">
        <v>4000</v>
      </c>
      <c r="K47" s="4">
        <v>8000</v>
      </c>
      <c r="L47" s="64"/>
      <c r="M47" s="60">
        <f t="shared" si="3"/>
        <v>0</v>
      </c>
    </row>
    <row r="48" spans="1:13" customFormat="1" ht="30" customHeight="1" x14ac:dyDescent="0.25">
      <c r="A48" s="53" t="s">
        <v>78</v>
      </c>
      <c r="B48" s="15" t="s">
        <v>39</v>
      </c>
      <c r="C48" s="55" t="s">
        <v>198</v>
      </c>
      <c r="D48" s="55" t="s">
        <v>10</v>
      </c>
      <c r="E48" s="55">
        <v>2</v>
      </c>
      <c r="F48" s="55" t="s">
        <v>231</v>
      </c>
      <c r="G48" s="55">
        <v>275</v>
      </c>
      <c r="H48" s="2" t="s">
        <v>11</v>
      </c>
      <c r="I48" s="2" t="s">
        <v>12</v>
      </c>
      <c r="J48" s="4">
        <v>3000</v>
      </c>
      <c r="K48" s="4">
        <v>6000</v>
      </c>
      <c r="L48" s="64"/>
      <c r="M48" s="60">
        <f t="shared" si="3"/>
        <v>0</v>
      </c>
    </row>
    <row r="49" spans="1:13" customFormat="1" ht="30" customHeight="1" x14ac:dyDescent="0.25">
      <c r="A49" s="53" t="s">
        <v>81</v>
      </c>
      <c r="B49" s="15" t="s">
        <v>9</v>
      </c>
      <c r="C49" s="55" t="s">
        <v>198</v>
      </c>
      <c r="D49" s="55" t="s">
        <v>10</v>
      </c>
      <c r="E49" s="55">
        <v>3</v>
      </c>
      <c r="F49" s="55" t="s">
        <v>231</v>
      </c>
      <c r="G49" s="55">
        <v>275</v>
      </c>
      <c r="H49" s="2" t="s">
        <v>11</v>
      </c>
      <c r="I49" s="2" t="s">
        <v>12</v>
      </c>
      <c r="J49" s="4">
        <v>1000</v>
      </c>
      <c r="K49" s="4">
        <v>1000</v>
      </c>
      <c r="L49" s="65"/>
      <c r="M49" s="56">
        <f t="shared" si="3"/>
        <v>0</v>
      </c>
    </row>
    <row r="50" spans="1:13" customFormat="1" ht="30" customHeight="1" x14ac:dyDescent="0.25">
      <c r="A50" s="53" t="s">
        <v>83</v>
      </c>
      <c r="B50" s="15" t="s">
        <v>184</v>
      </c>
      <c r="C50" s="55" t="s">
        <v>198</v>
      </c>
      <c r="D50" s="55" t="s">
        <v>10</v>
      </c>
      <c r="E50" s="55">
        <v>3</v>
      </c>
      <c r="F50" s="55" t="s">
        <v>231</v>
      </c>
      <c r="G50" s="55">
        <v>275</v>
      </c>
      <c r="H50" s="2" t="s">
        <v>11</v>
      </c>
      <c r="I50" s="2" t="s">
        <v>12</v>
      </c>
      <c r="J50" s="4">
        <v>2000</v>
      </c>
      <c r="K50" s="4">
        <v>2000</v>
      </c>
      <c r="L50" s="65"/>
      <c r="M50" s="56">
        <f t="shared" si="3"/>
        <v>0</v>
      </c>
    </row>
    <row r="51" spans="1:13" customFormat="1" ht="30" customHeight="1" x14ac:dyDescent="0.25">
      <c r="A51" s="53" t="s">
        <v>86</v>
      </c>
      <c r="B51" s="15" t="s">
        <v>17</v>
      </c>
      <c r="C51" s="55" t="s">
        <v>198</v>
      </c>
      <c r="D51" s="55" t="s">
        <v>10</v>
      </c>
      <c r="E51" s="55">
        <v>2</v>
      </c>
      <c r="F51" s="55" t="s">
        <v>231</v>
      </c>
      <c r="G51" s="55">
        <v>275</v>
      </c>
      <c r="H51" s="2" t="s">
        <v>11</v>
      </c>
      <c r="I51" s="2" t="s">
        <v>12</v>
      </c>
      <c r="J51" s="4">
        <v>3000</v>
      </c>
      <c r="K51" s="4">
        <v>3000</v>
      </c>
      <c r="L51" s="64"/>
      <c r="M51" s="56">
        <f t="shared" si="3"/>
        <v>0</v>
      </c>
    </row>
    <row r="52" spans="1:13" customFormat="1" ht="30" customHeight="1" x14ac:dyDescent="0.25">
      <c r="A52" s="53" t="s">
        <v>89</v>
      </c>
      <c r="B52" s="15" t="s">
        <v>185</v>
      </c>
      <c r="C52" s="55" t="s">
        <v>198</v>
      </c>
      <c r="D52" s="55" t="s">
        <v>10</v>
      </c>
      <c r="E52" s="55">
        <v>2</v>
      </c>
      <c r="F52" s="55" t="s">
        <v>231</v>
      </c>
      <c r="G52" s="55">
        <v>275</v>
      </c>
      <c r="H52" s="2" t="s">
        <v>11</v>
      </c>
      <c r="I52" s="2" t="s">
        <v>12</v>
      </c>
      <c r="J52" s="4">
        <v>1000</v>
      </c>
      <c r="K52" s="4">
        <v>1000</v>
      </c>
      <c r="L52" s="65"/>
      <c r="M52" s="56">
        <f t="shared" si="3"/>
        <v>0</v>
      </c>
    </row>
    <row r="53" spans="1:13" customFormat="1" ht="30" customHeight="1" x14ac:dyDescent="0.25">
      <c r="A53" s="53" t="s">
        <v>91</v>
      </c>
      <c r="B53" s="15" t="s">
        <v>71</v>
      </c>
      <c r="C53" s="55" t="s">
        <v>72</v>
      </c>
      <c r="D53" s="55" t="s">
        <v>10</v>
      </c>
      <c r="E53" s="55">
        <v>1</v>
      </c>
      <c r="F53" s="55" t="s">
        <v>231</v>
      </c>
      <c r="G53" s="55">
        <v>275</v>
      </c>
      <c r="H53" s="2" t="s">
        <v>11</v>
      </c>
      <c r="I53" s="2" t="s">
        <v>12</v>
      </c>
      <c r="J53" s="4">
        <v>4000</v>
      </c>
      <c r="K53" s="4">
        <v>4000</v>
      </c>
      <c r="L53" s="65"/>
      <c r="M53" s="56">
        <f t="shared" si="3"/>
        <v>0</v>
      </c>
    </row>
    <row r="54" spans="1:13" customFormat="1" ht="30" customHeight="1" x14ac:dyDescent="0.25">
      <c r="A54" s="53" t="s">
        <v>93</v>
      </c>
      <c r="B54" s="15" t="s">
        <v>41</v>
      </c>
      <c r="C54" s="55" t="s">
        <v>42</v>
      </c>
      <c r="D54" s="55" t="s">
        <v>10</v>
      </c>
      <c r="E54" s="55">
        <v>2</v>
      </c>
      <c r="F54" s="55" t="s">
        <v>231</v>
      </c>
      <c r="G54" s="55">
        <v>275</v>
      </c>
      <c r="H54" s="2" t="s">
        <v>11</v>
      </c>
      <c r="I54" s="2" t="s">
        <v>12</v>
      </c>
      <c r="J54" s="4">
        <v>3000</v>
      </c>
      <c r="K54" s="4">
        <v>6000</v>
      </c>
      <c r="L54" s="65"/>
      <c r="M54" s="56">
        <f t="shared" si="3"/>
        <v>0</v>
      </c>
    </row>
    <row r="55" spans="1:13" customFormat="1" ht="30" customHeight="1" x14ac:dyDescent="0.25">
      <c r="A55" s="53" t="s">
        <v>95</v>
      </c>
      <c r="B55" s="15" t="s">
        <v>44</v>
      </c>
      <c r="C55" s="55" t="s">
        <v>45</v>
      </c>
      <c r="D55" s="55" t="s">
        <v>10</v>
      </c>
      <c r="E55" s="55">
        <v>2</v>
      </c>
      <c r="F55" s="55" t="s">
        <v>231</v>
      </c>
      <c r="G55" s="55">
        <v>275</v>
      </c>
      <c r="H55" s="2" t="s">
        <v>11</v>
      </c>
      <c r="I55" s="2" t="s">
        <v>12</v>
      </c>
      <c r="J55" s="4">
        <v>7000</v>
      </c>
      <c r="K55" s="4">
        <v>14000</v>
      </c>
      <c r="L55" s="64"/>
      <c r="M55" s="56">
        <f t="shared" ref="M55:M83" si="4">K55*L55</f>
        <v>0</v>
      </c>
    </row>
    <row r="56" spans="1:13" customFormat="1" ht="30" customHeight="1" x14ac:dyDescent="0.25">
      <c r="A56" s="53" t="s">
        <v>97</v>
      </c>
      <c r="B56" s="15" t="s">
        <v>47</v>
      </c>
      <c r="C56" s="55" t="s">
        <v>199</v>
      </c>
      <c r="D56" s="55" t="s">
        <v>10</v>
      </c>
      <c r="E56" s="55">
        <v>2</v>
      </c>
      <c r="F56" s="55" t="s">
        <v>231</v>
      </c>
      <c r="G56" s="55">
        <v>275</v>
      </c>
      <c r="H56" s="2" t="s">
        <v>11</v>
      </c>
      <c r="I56" s="51" t="s">
        <v>12</v>
      </c>
      <c r="J56" s="4">
        <v>8000</v>
      </c>
      <c r="K56" s="4">
        <v>12000</v>
      </c>
      <c r="L56" s="64"/>
      <c r="M56" s="56">
        <f t="shared" si="4"/>
        <v>0</v>
      </c>
    </row>
    <row r="57" spans="1:13" customFormat="1" ht="30" customHeight="1" x14ac:dyDescent="0.25">
      <c r="A57" s="69" t="s">
        <v>99</v>
      </c>
      <c r="B57" s="70" t="s">
        <v>49</v>
      </c>
      <c r="C57" s="72" t="s">
        <v>50</v>
      </c>
      <c r="D57" s="72" t="s">
        <v>10</v>
      </c>
      <c r="E57" s="72">
        <v>2</v>
      </c>
      <c r="F57" s="72" t="s">
        <v>231</v>
      </c>
      <c r="G57" s="72">
        <v>275</v>
      </c>
      <c r="H57" s="73" t="s">
        <v>11</v>
      </c>
      <c r="I57" s="73" t="s">
        <v>51</v>
      </c>
      <c r="J57" s="4">
        <v>10000</v>
      </c>
      <c r="K57" s="4">
        <v>10000</v>
      </c>
      <c r="L57" s="64"/>
      <c r="M57" s="56">
        <f t="shared" si="4"/>
        <v>0</v>
      </c>
    </row>
    <row r="58" spans="1:13" customFormat="1" ht="30" customHeight="1" x14ac:dyDescent="0.25">
      <c r="A58" s="53" t="s">
        <v>101</v>
      </c>
      <c r="B58" s="15" t="s">
        <v>56</v>
      </c>
      <c r="C58" s="55" t="s">
        <v>59</v>
      </c>
      <c r="D58" s="55" t="s">
        <v>10</v>
      </c>
      <c r="E58" s="55">
        <v>2</v>
      </c>
      <c r="F58" s="55" t="s">
        <v>231</v>
      </c>
      <c r="G58" s="55">
        <v>275</v>
      </c>
      <c r="H58" s="2" t="s">
        <v>11</v>
      </c>
      <c r="I58" s="2" t="s">
        <v>12</v>
      </c>
      <c r="J58" s="4">
        <v>3000</v>
      </c>
      <c r="K58" s="4">
        <v>3000</v>
      </c>
      <c r="L58" s="64"/>
      <c r="M58" s="56">
        <f t="shared" si="4"/>
        <v>0</v>
      </c>
    </row>
    <row r="59" spans="1:13" customFormat="1" ht="30" customHeight="1" x14ac:dyDescent="0.25">
      <c r="A59" s="53" t="s">
        <v>103</v>
      </c>
      <c r="B59" s="15" t="s">
        <v>63</v>
      </c>
      <c r="C59" s="55" t="s">
        <v>209</v>
      </c>
      <c r="D59" s="55" t="s">
        <v>10</v>
      </c>
      <c r="E59" s="55">
        <v>2</v>
      </c>
      <c r="F59" s="55" t="s">
        <v>231</v>
      </c>
      <c r="G59" s="55">
        <v>275</v>
      </c>
      <c r="H59" s="2" t="s">
        <v>11</v>
      </c>
      <c r="I59" s="2" t="s">
        <v>51</v>
      </c>
      <c r="J59" s="4">
        <v>4000</v>
      </c>
      <c r="K59" s="4">
        <v>4000</v>
      </c>
      <c r="L59" s="64"/>
      <c r="M59" s="56">
        <f t="shared" si="4"/>
        <v>0</v>
      </c>
    </row>
    <row r="60" spans="1:13" customFormat="1" ht="30" customHeight="1" x14ac:dyDescent="0.25">
      <c r="A60" s="53" t="s">
        <v>105</v>
      </c>
      <c r="B60" s="15" t="s">
        <v>58</v>
      </c>
      <c r="C60" s="55" t="s">
        <v>59</v>
      </c>
      <c r="D60" s="55" t="s">
        <v>10</v>
      </c>
      <c r="E60" s="55">
        <v>2</v>
      </c>
      <c r="F60" s="55" t="s">
        <v>231</v>
      </c>
      <c r="G60" s="55">
        <v>275</v>
      </c>
      <c r="H60" s="2" t="s">
        <v>11</v>
      </c>
      <c r="I60" s="51" t="s">
        <v>12</v>
      </c>
      <c r="J60" s="4">
        <v>4000</v>
      </c>
      <c r="K60" s="4">
        <v>4000</v>
      </c>
      <c r="L60" s="64"/>
      <c r="M60" s="56">
        <f t="shared" si="4"/>
        <v>0</v>
      </c>
    </row>
    <row r="61" spans="1:13" customFormat="1" ht="30" customHeight="1" x14ac:dyDescent="0.25">
      <c r="A61" s="53" t="s">
        <v>107</v>
      </c>
      <c r="B61" s="15" t="s">
        <v>77</v>
      </c>
      <c r="C61" s="55" t="s">
        <v>59</v>
      </c>
      <c r="D61" s="55" t="s">
        <v>10</v>
      </c>
      <c r="E61" s="55">
        <v>3</v>
      </c>
      <c r="F61" s="55" t="s">
        <v>231</v>
      </c>
      <c r="G61" s="55">
        <v>275</v>
      </c>
      <c r="H61" s="2" t="s">
        <v>11</v>
      </c>
      <c r="I61" s="2" t="s">
        <v>51</v>
      </c>
      <c r="J61" s="4">
        <v>6000</v>
      </c>
      <c r="K61" s="4">
        <v>12000</v>
      </c>
      <c r="L61" s="65"/>
      <c r="M61" s="56">
        <f t="shared" si="4"/>
        <v>0</v>
      </c>
    </row>
    <row r="62" spans="1:13" customFormat="1" ht="30" customHeight="1" x14ac:dyDescent="0.25">
      <c r="A62" s="53" t="s">
        <v>108</v>
      </c>
      <c r="B62" s="15" t="s">
        <v>65</v>
      </c>
      <c r="C62" s="55" t="s">
        <v>59</v>
      </c>
      <c r="D62" s="55" t="s">
        <v>10</v>
      </c>
      <c r="E62" s="55">
        <v>2</v>
      </c>
      <c r="F62" s="55" t="s">
        <v>231</v>
      </c>
      <c r="G62" s="55">
        <v>275</v>
      </c>
      <c r="H62" s="2" t="s">
        <v>11</v>
      </c>
      <c r="I62" s="2" t="s">
        <v>12</v>
      </c>
      <c r="J62" s="4">
        <v>2000</v>
      </c>
      <c r="K62" s="4">
        <v>2000</v>
      </c>
      <c r="L62" s="65"/>
      <c r="M62" s="56">
        <f t="shared" si="4"/>
        <v>0</v>
      </c>
    </row>
    <row r="63" spans="1:13" customFormat="1" ht="30" customHeight="1" x14ac:dyDescent="0.25">
      <c r="A63" s="53" t="s">
        <v>109</v>
      </c>
      <c r="B63" s="15" t="s">
        <v>67</v>
      </c>
      <c r="C63" s="55" t="s">
        <v>168</v>
      </c>
      <c r="D63" s="55" t="s">
        <v>10</v>
      </c>
      <c r="E63" s="55">
        <v>2</v>
      </c>
      <c r="F63" s="55" t="s">
        <v>231</v>
      </c>
      <c r="G63" s="55">
        <v>275</v>
      </c>
      <c r="H63" s="2" t="s">
        <v>11</v>
      </c>
      <c r="I63" s="2" t="s">
        <v>12</v>
      </c>
      <c r="J63" s="4">
        <v>7000</v>
      </c>
      <c r="K63" s="4">
        <v>14000</v>
      </c>
      <c r="L63" s="64"/>
      <c r="M63" s="56">
        <f t="shared" si="4"/>
        <v>0</v>
      </c>
    </row>
    <row r="64" spans="1:13" customFormat="1" ht="30" customHeight="1" x14ac:dyDescent="0.25">
      <c r="A64" s="53" t="s">
        <v>110</v>
      </c>
      <c r="B64" s="15" t="s">
        <v>61</v>
      </c>
      <c r="C64" s="55" t="s">
        <v>79</v>
      </c>
      <c r="D64" s="55" t="s">
        <v>10</v>
      </c>
      <c r="E64" s="55">
        <v>2</v>
      </c>
      <c r="F64" s="55" t="s">
        <v>231</v>
      </c>
      <c r="G64" s="55">
        <v>275</v>
      </c>
      <c r="H64" s="2" t="s">
        <v>11</v>
      </c>
      <c r="I64" s="2" t="s">
        <v>12</v>
      </c>
      <c r="J64" s="4">
        <v>4000</v>
      </c>
      <c r="K64" s="4">
        <v>4000</v>
      </c>
      <c r="L64" s="64"/>
      <c r="M64" s="56">
        <f t="shared" si="4"/>
        <v>0</v>
      </c>
    </row>
    <row r="65" spans="1:13" customFormat="1" ht="30" customHeight="1" x14ac:dyDescent="0.25">
      <c r="A65" s="53" t="s">
        <v>112</v>
      </c>
      <c r="B65" s="15" t="s">
        <v>216</v>
      </c>
      <c r="C65" s="55" t="s">
        <v>113</v>
      </c>
      <c r="D65" s="55" t="s">
        <v>10</v>
      </c>
      <c r="E65" s="55">
        <v>2</v>
      </c>
      <c r="F65" s="55" t="s">
        <v>231</v>
      </c>
      <c r="G65" s="55">
        <v>275</v>
      </c>
      <c r="H65" s="2" t="s">
        <v>11</v>
      </c>
      <c r="I65" s="2" t="s">
        <v>12</v>
      </c>
      <c r="J65" s="4">
        <v>1000</v>
      </c>
      <c r="K65" s="4">
        <v>1000</v>
      </c>
      <c r="L65" s="65"/>
      <c r="M65" s="56">
        <f t="shared" si="4"/>
        <v>0</v>
      </c>
    </row>
    <row r="66" spans="1:13" customFormat="1" ht="30" customHeight="1" x14ac:dyDescent="0.25">
      <c r="A66" s="53" t="s">
        <v>114</v>
      </c>
      <c r="B66" s="15" t="s">
        <v>215</v>
      </c>
      <c r="C66" s="55" t="s">
        <v>113</v>
      </c>
      <c r="D66" s="55" t="s">
        <v>10</v>
      </c>
      <c r="E66" s="55">
        <v>1</v>
      </c>
      <c r="F66" s="55" t="s">
        <v>231</v>
      </c>
      <c r="G66" s="55">
        <v>275</v>
      </c>
      <c r="H66" s="2" t="s">
        <v>11</v>
      </c>
      <c r="I66" s="2" t="s">
        <v>12</v>
      </c>
      <c r="J66" s="4">
        <v>3000</v>
      </c>
      <c r="K66" s="4">
        <v>3000</v>
      </c>
      <c r="L66" s="65"/>
      <c r="M66" s="56">
        <f t="shared" si="4"/>
        <v>0</v>
      </c>
    </row>
    <row r="67" spans="1:13" customFormat="1" ht="30" customHeight="1" x14ac:dyDescent="0.25">
      <c r="A67" s="53" t="s">
        <v>117</v>
      </c>
      <c r="B67" s="15" t="s">
        <v>214</v>
      </c>
      <c r="C67" s="55" t="s">
        <v>113</v>
      </c>
      <c r="D67" s="55" t="s">
        <v>10</v>
      </c>
      <c r="E67" s="55">
        <v>2</v>
      </c>
      <c r="F67" s="55" t="s">
        <v>231</v>
      </c>
      <c r="G67" s="55">
        <v>275</v>
      </c>
      <c r="H67" s="2" t="s">
        <v>11</v>
      </c>
      <c r="I67" s="2" t="s">
        <v>51</v>
      </c>
      <c r="J67" s="4">
        <v>20000</v>
      </c>
      <c r="K67" s="4">
        <v>40000</v>
      </c>
      <c r="L67" s="64"/>
      <c r="M67" s="56">
        <f t="shared" si="4"/>
        <v>0</v>
      </c>
    </row>
    <row r="68" spans="1:13" customFormat="1" ht="30" customHeight="1" x14ac:dyDescent="0.25">
      <c r="A68" s="53" t="s">
        <v>118</v>
      </c>
      <c r="B68" s="15" t="s">
        <v>124</v>
      </c>
      <c r="C68" s="55" t="s">
        <v>121</v>
      </c>
      <c r="D68" s="55" t="s">
        <v>10</v>
      </c>
      <c r="E68" s="55">
        <v>2</v>
      </c>
      <c r="F68" s="55" t="s">
        <v>231</v>
      </c>
      <c r="G68" s="55">
        <v>300</v>
      </c>
      <c r="H68" s="2" t="s">
        <v>11</v>
      </c>
      <c r="I68" s="2" t="s">
        <v>12</v>
      </c>
      <c r="J68" s="4">
        <v>5000</v>
      </c>
      <c r="K68" s="4">
        <v>10000</v>
      </c>
      <c r="L68" s="64"/>
      <c r="M68" s="56">
        <f t="shared" si="4"/>
        <v>0</v>
      </c>
    </row>
    <row r="69" spans="1:13" customFormat="1" ht="30" customHeight="1" x14ac:dyDescent="0.25">
      <c r="A69" s="53" t="s">
        <v>119</v>
      </c>
      <c r="B69" s="15" t="s">
        <v>236</v>
      </c>
      <c r="C69" s="55" t="s">
        <v>121</v>
      </c>
      <c r="D69" s="55" t="s">
        <v>10</v>
      </c>
      <c r="E69" s="55">
        <v>2</v>
      </c>
      <c r="F69" s="55" t="s">
        <v>231</v>
      </c>
      <c r="G69" s="55">
        <v>300</v>
      </c>
      <c r="H69" s="2" t="s">
        <v>11</v>
      </c>
      <c r="I69" s="2" t="s">
        <v>12</v>
      </c>
      <c r="J69" s="4">
        <v>3000</v>
      </c>
      <c r="K69" s="4">
        <v>3000</v>
      </c>
      <c r="L69" s="65"/>
      <c r="M69" s="56">
        <f t="shared" si="4"/>
        <v>0</v>
      </c>
    </row>
    <row r="70" spans="1:13" customFormat="1" ht="30" customHeight="1" x14ac:dyDescent="0.25">
      <c r="A70" s="53" t="s">
        <v>120</v>
      </c>
      <c r="B70" s="15" t="s">
        <v>191</v>
      </c>
      <c r="C70" s="55" t="s">
        <v>121</v>
      </c>
      <c r="D70" s="55" t="s">
        <v>10</v>
      </c>
      <c r="E70" s="55">
        <v>2</v>
      </c>
      <c r="F70" s="55" t="s">
        <v>231</v>
      </c>
      <c r="G70" s="55">
        <v>300</v>
      </c>
      <c r="H70" s="2" t="s">
        <v>11</v>
      </c>
      <c r="I70" s="2" t="s">
        <v>189</v>
      </c>
      <c r="J70" s="4">
        <v>3000</v>
      </c>
      <c r="K70" s="4">
        <v>3000</v>
      </c>
      <c r="L70" s="64"/>
      <c r="M70" s="56">
        <f t="shared" si="4"/>
        <v>0</v>
      </c>
    </row>
    <row r="71" spans="1:13" customFormat="1" ht="30" customHeight="1" x14ac:dyDescent="0.25">
      <c r="A71" s="53" t="s">
        <v>122</v>
      </c>
      <c r="B71" s="15" t="s">
        <v>192</v>
      </c>
      <c r="C71" s="55" t="s">
        <v>121</v>
      </c>
      <c r="D71" s="55" t="s">
        <v>10</v>
      </c>
      <c r="E71" s="55">
        <v>1</v>
      </c>
      <c r="F71" s="55" t="s">
        <v>231</v>
      </c>
      <c r="G71" s="55">
        <v>300</v>
      </c>
      <c r="H71" s="2" t="s">
        <v>11</v>
      </c>
      <c r="I71" s="2" t="s">
        <v>189</v>
      </c>
      <c r="J71" s="4">
        <v>9000</v>
      </c>
      <c r="K71" s="4">
        <v>18000</v>
      </c>
      <c r="L71" s="64"/>
      <c r="M71" s="56">
        <f t="shared" si="4"/>
        <v>0</v>
      </c>
    </row>
    <row r="72" spans="1:13" customFormat="1" ht="30" customHeight="1" x14ac:dyDescent="0.25">
      <c r="A72" s="53" t="s">
        <v>123</v>
      </c>
      <c r="B72" s="15" t="s">
        <v>53</v>
      </c>
      <c r="C72" s="55" t="s">
        <v>54</v>
      </c>
      <c r="D72" s="55" t="s">
        <v>10</v>
      </c>
      <c r="E72" s="55">
        <v>3</v>
      </c>
      <c r="F72" s="55" t="s">
        <v>231</v>
      </c>
      <c r="G72" s="55">
        <v>275</v>
      </c>
      <c r="H72" s="2" t="s">
        <v>11</v>
      </c>
      <c r="I72" s="2" t="s">
        <v>12</v>
      </c>
      <c r="J72" s="4">
        <v>8000</v>
      </c>
      <c r="K72" s="4">
        <v>16000</v>
      </c>
      <c r="L72" s="65"/>
      <c r="M72" s="56">
        <f t="shared" si="4"/>
        <v>0</v>
      </c>
    </row>
    <row r="73" spans="1:13" customFormat="1" ht="30" customHeight="1" x14ac:dyDescent="0.25">
      <c r="A73" s="53" t="s">
        <v>125</v>
      </c>
      <c r="B73" s="15" t="s">
        <v>208</v>
      </c>
      <c r="C73" s="55" t="s">
        <v>54</v>
      </c>
      <c r="D73" s="55" t="s">
        <v>10</v>
      </c>
      <c r="E73" s="55">
        <v>5</v>
      </c>
      <c r="F73" s="55" t="s">
        <v>231</v>
      </c>
      <c r="G73" s="55">
        <v>275</v>
      </c>
      <c r="H73" s="2" t="s">
        <v>11</v>
      </c>
      <c r="I73" s="2" t="s">
        <v>12</v>
      </c>
      <c r="J73" s="4">
        <v>1000</v>
      </c>
      <c r="K73" s="4">
        <v>500</v>
      </c>
      <c r="L73" s="64"/>
      <c r="M73" s="56">
        <f t="shared" si="4"/>
        <v>0</v>
      </c>
    </row>
    <row r="74" spans="1:13" customFormat="1" ht="30" customHeight="1" x14ac:dyDescent="0.25">
      <c r="A74" s="53" t="s">
        <v>126</v>
      </c>
      <c r="B74" s="54" t="s">
        <v>102</v>
      </c>
      <c r="C74" s="58" t="s">
        <v>85</v>
      </c>
      <c r="D74" s="58" t="s">
        <v>10</v>
      </c>
      <c r="E74" s="58">
        <v>2</v>
      </c>
      <c r="F74" s="58" t="s">
        <v>231</v>
      </c>
      <c r="G74" s="58">
        <v>300</v>
      </c>
      <c r="H74" s="51" t="s">
        <v>11</v>
      </c>
      <c r="I74" s="51" t="s">
        <v>12</v>
      </c>
      <c r="J74" s="4">
        <v>2000</v>
      </c>
      <c r="K74" s="62">
        <v>2000</v>
      </c>
      <c r="L74" s="66"/>
      <c r="M74" s="56">
        <f t="shared" si="4"/>
        <v>0</v>
      </c>
    </row>
    <row r="75" spans="1:13" customFormat="1" ht="30" customHeight="1" x14ac:dyDescent="0.25">
      <c r="A75" s="53" t="s">
        <v>128</v>
      </c>
      <c r="B75" s="15" t="s">
        <v>227</v>
      </c>
      <c r="C75" s="58" t="s">
        <v>85</v>
      </c>
      <c r="D75" s="58" t="s">
        <v>10</v>
      </c>
      <c r="E75" s="55">
        <v>1</v>
      </c>
      <c r="F75" s="58" t="s">
        <v>231</v>
      </c>
      <c r="G75" s="58">
        <v>300</v>
      </c>
      <c r="H75" s="2" t="s">
        <v>11</v>
      </c>
      <c r="I75" s="51" t="s">
        <v>12</v>
      </c>
      <c r="J75" s="4">
        <v>2000</v>
      </c>
      <c r="K75" s="62">
        <v>2000</v>
      </c>
      <c r="L75" s="66"/>
      <c r="M75" s="56">
        <f t="shared" si="4"/>
        <v>0</v>
      </c>
    </row>
    <row r="76" spans="1:13" customFormat="1" ht="30" customHeight="1" x14ac:dyDescent="0.25">
      <c r="A76" s="53" t="s">
        <v>131</v>
      </c>
      <c r="B76" s="15" t="s">
        <v>210</v>
      </c>
      <c r="C76" s="55" t="s">
        <v>88</v>
      </c>
      <c r="D76" s="55" t="s">
        <v>75</v>
      </c>
      <c r="E76" s="55">
        <v>5</v>
      </c>
      <c r="F76" s="55" t="s">
        <v>231</v>
      </c>
      <c r="G76" s="55">
        <v>300</v>
      </c>
      <c r="H76" s="2" t="s">
        <v>11</v>
      </c>
      <c r="I76" s="2" t="s">
        <v>12</v>
      </c>
      <c r="J76" s="4">
        <v>6000</v>
      </c>
      <c r="K76" s="4">
        <v>12000</v>
      </c>
      <c r="L76" s="64"/>
      <c r="M76" s="56">
        <f t="shared" si="4"/>
        <v>0</v>
      </c>
    </row>
    <row r="77" spans="1:13" customFormat="1" ht="30" customHeight="1" x14ac:dyDescent="0.25">
      <c r="A77" s="53" t="s">
        <v>133</v>
      </c>
      <c r="B77" s="15" t="s">
        <v>100</v>
      </c>
      <c r="C77" s="55" t="s">
        <v>88</v>
      </c>
      <c r="D77" s="55" t="s">
        <v>75</v>
      </c>
      <c r="E77" s="55">
        <v>2</v>
      </c>
      <c r="F77" s="55" t="s">
        <v>231</v>
      </c>
      <c r="G77" s="55">
        <v>300</v>
      </c>
      <c r="H77" s="2" t="s">
        <v>11</v>
      </c>
      <c r="I77" s="2" t="s">
        <v>12</v>
      </c>
      <c r="J77" s="4">
        <v>8000</v>
      </c>
      <c r="K77" s="4">
        <v>16000</v>
      </c>
      <c r="L77" s="64"/>
      <c r="M77" s="56">
        <f t="shared" si="4"/>
        <v>0</v>
      </c>
    </row>
    <row r="78" spans="1:13" customFormat="1" ht="30" customHeight="1" x14ac:dyDescent="0.25">
      <c r="A78" s="53" t="s">
        <v>135</v>
      </c>
      <c r="B78" s="54" t="s">
        <v>87</v>
      </c>
      <c r="C78" s="58" t="s">
        <v>88</v>
      </c>
      <c r="D78" s="58" t="s">
        <v>75</v>
      </c>
      <c r="E78" s="55">
        <v>3</v>
      </c>
      <c r="F78" s="55" t="s">
        <v>231</v>
      </c>
      <c r="G78" s="55">
        <v>300</v>
      </c>
      <c r="H78" s="2" t="s">
        <v>11</v>
      </c>
      <c r="I78" s="2" t="s">
        <v>12</v>
      </c>
      <c r="J78" s="4">
        <v>6000</v>
      </c>
      <c r="K78" s="62">
        <v>12000</v>
      </c>
      <c r="L78" s="64"/>
      <c r="M78" s="56">
        <f t="shared" si="4"/>
        <v>0</v>
      </c>
    </row>
    <row r="79" spans="1:13" customFormat="1" ht="30" customHeight="1" x14ac:dyDescent="0.25">
      <c r="A79" s="53" t="s">
        <v>136</v>
      </c>
      <c r="B79" s="54" t="s">
        <v>90</v>
      </c>
      <c r="C79" s="58" t="s">
        <v>88</v>
      </c>
      <c r="D79" s="58" t="s">
        <v>75</v>
      </c>
      <c r="E79" s="55">
        <v>3</v>
      </c>
      <c r="F79" s="58" t="s">
        <v>231</v>
      </c>
      <c r="G79" s="58">
        <v>300</v>
      </c>
      <c r="H79" s="2" t="s">
        <v>11</v>
      </c>
      <c r="I79" s="51" t="s">
        <v>12</v>
      </c>
      <c r="J79" s="4">
        <v>6000</v>
      </c>
      <c r="K79" s="62">
        <v>12000</v>
      </c>
      <c r="L79" s="64"/>
      <c r="M79" s="56">
        <f t="shared" si="4"/>
        <v>0</v>
      </c>
    </row>
    <row r="80" spans="1:13" customFormat="1" ht="30" customHeight="1" x14ac:dyDescent="0.25">
      <c r="A80" s="53" t="s">
        <v>137</v>
      </c>
      <c r="B80" s="15" t="s">
        <v>94</v>
      </c>
      <c r="C80" s="55" t="s">
        <v>142</v>
      </c>
      <c r="D80" s="55" t="s">
        <v>75</v>
      </c>
      <c r="E80" s="55">
        <v>3</v>
      </c>
      <c r="F80" s="55" t="s">
        <v>231</v>
      </c>
      <c r="G80" s="55">
        <v>300</v>
      </c>
      <c r="H80" s="2" t="s">
        <v>11</v>
      </c>
      <c r="I80" s="2" t="s">
        <v>12</v>
      </c>
      <c r="J80" s="4">
        <v>4000</v>
      </c>
      <c r="K80" s="4">
        <v>4000</v>
      </c>
      <c r="L80" s="65"/>
      <c r="M80" s="56">
        <f t="shared" si="4"/>
        <v>0</v>
      </c>
    </row>
    <row r="81" spans="1:21" customFormat="1" ht="30" customHeight="1" x14ac:dyDescent="0.25">
      <c r="A81" s="53" t="s">
        <v>138</v>
      </c>
      <c r="B81" s="15" t="s">
        <v>96</v>
      </c>
      <c r="C81" s="55" t="s">
        <v>142</v>
      </c>
      <c r="D81" s="55" t="s">
        <v>75</v>
      </c>
      <c r="E81" s="55">
        <v>2</v>
      </c>
      <c r="F81" s="55" t="s">
        <v>231</v>
      </c>
      <c r="G81" s="55">
        <v>300</v>
      </c>
      <c r="H81" s="2" t="s">
        <v>11</v>
      </c>
      <c r="I81" s="51" t="s">
        <v>12</v>
      </c>
      <c r="J81" s="4">
        <v>3000</v>
      </c>
      <c r="K81" s="4">
        <v>3000</v>
      </c>
      <c r="L81" s="64"/>
      <c r="M81" s="56">
        <f t="shared" si="4"/>
        <v>0</v>
      </c>
    </row>
    <row r="82" spans="1:21" customFormat="1" ht="30" customHeight="1" x14ac:dyDescent="0.25">
      <c r="A82" s="53" t="s">
        <v>139</v>
      </c>
      <c r="B82" s="15" t="s">
        <v>92</v>
      </c>
      <c r="C82" s="55" t="s">
        <v>142</v>
      </c>
      <c r="D82" s="55" t="s">
        <v>75</v>
      </c>
      <c r="E82" s="55">
        <v>3</v>
      </c>
      <c r="F82" s="55" t="s">
        <v>231</v>
      </c>
      <c r="G82" s="55">
        <v>300</v>
      </c>
      <c r="H82" s="2" t="s">
        <v>11</v>
      </c>
      <c r="I82" s="2" t="s">
        <v>12</v>
      </c>
      <c r="J82" s="4">
        <v>5000</v>
      </c>
      <c r="K82" s="4">
        <v>10000</v>
      </c>
      <c r="L82" s="64"/>
      <c r="M82" s="56">
        <f t="shared" si="4"/>
        <v>0</v>
      </c>
    </row>
    <row r="83" spans="1:21" customFormat="1" ht="30" customHeight="1" x14ac:dyDescent="0.25">
      <c r="A83" s="69" t="s">
        <v>140</v>
      </c>
      <c r="B83" s="71" t="s">
        <v>98</v>
      </c>
      <c r="C83" s="74" t="s">
        <v>142</v>
      </c>
      <c r="D83" s="74" t="s">
        <v>75</v>
      </c>
      <c r="E83" s="74">
        <v>3</v>
      </c>
      <c r="F83" s="74" t="s">
        <v>231</v>
      </c>
      <c r="G83" s="74">
        <v>300</v>
      </c>
      <c r="H83" s="75" t="s">
        <v>11</v>
      </c>
      <c r="I83" s="75" t="s">
        <v>12</v>
      </c>
      <c r="J83" s="4">
        <v>3000</v>
      </c>
      <c r="K83" s="62">
        <v>3000</v>
      </c>
      <c r="L83" s="66"/>
      <c r="M83" s="56">
        <f t="shared" si="4"/>
        <v>0</v>
      </c>
    </row>
    <row r="84" spans="1:21" customFormat="1" ht="30" customHeight="1" x14ac:dyDescent="0.25">
      <c r="A84" s="53" t="s">
        <v>141</v>
      </c>
      <c r="B84" s="15" t="s">
        <v>69</v>
      </c>
      <c r="C84" s="55" t="s">
        <v>200</v>
      </c>
      <c r="D84" s="55" t="s">
        <v>10</v>
      </c>
      <c r="E84" s="55">
        <v>2</v>
      </c>
      <c r="F84" s="55" t="s">
        <v>231</v>
      </c>
      <c r="G84" s="55">
        <v>275</v>
      </c>
      <c r="H84" s="2" t="s">
        <v>11</v>
      </c>
      <c r="I84" s="2" t="s">
        <v>12</v>
      </c>
      <c r="J84" s="4">
        <v>2000</v>
      </c>
      <c r="K84" s="4">
        <v>2000</v>
      </c>
      <c r="L84" s="64"/>
      <c r="M84" s="56">
        <f t="shared" ref="M84:M92" si="5">K84*L84</f>
        <v>0</v>
      </c>
    </row>
    <row r="85" spans="1:21" customFormat="1" ht="30" customHeight="1" x14ac:dyDescent="0.25">
      <c r="A85" s="53" t="s">
        <v>150</v>
      </c>
      <c r="B85" s="15" t="s">
        <v>211</v>
      </c>
      <c r="C85" s="55" t="s">
        <v>130</v>
      </c>
      <c r="D85" s="55" t="s">
        <v>75</v>
      </c>
      <c r="E85" s="55">
        <v>4</v>
      </c>
      <c r="F85" s="55" t="s">
        <v>231</v>
      </c>
      <c r="G85" s="55">
        <v>300</v>
      </c>
      <c r="H85" s="2" t="s">
        <v>11</v>
      </c>
      <c r="I85" s="2" t="s">
        <v>12</v>
      </c>
      <c r="J85" s="4">
        <v>2000</v>
      </c>
      <c r="K85" s="4">
        <v>2000</v>
      </c>
      <c r="L85" s="64"/>
      <c r="M85" s="56">
        <f t="shared" si="5"/>
        <v>0</v>
      </c>
    </row>
    <row r="86" spans="1:21" customFormat="1" ht="30" customHeight="1" x14ac:dyDescent="0.25">
      <c r="A86" s="53" t="s">
        <v>151</v>
      </c>
      <c r="B86" s="15" t="s">
        <v>212</v>
      </c>
      <c r="C86" s="55" t="s">
        <v>130</v>
      </c>
      <c r="D86" s="55" t="s">
        <v>75</v>
      </c>
      <c r="E86" s="55">
        <v>4</v>
      </c>
      <c r="F86" s="55" t="s">
        <v>231</v>
      </c>
      <c r="G86" s="55">
        <v>300</v>
      </c>
      <c r="H86" s="2" t="s">
        <v>11</v>
      </c>
      <c r="I86" s="2" t="s">
        <v>12</v>
      </c>
      <c r="J86" s="4">
        <v>3000</v>
      </c>
      <c r="K86" s="4">
        <v>3000</v>
      </c>
      <c r="L86" s="65"/>
      <c r="M86" s="56">
        <f t="shared" si="5"/>
        <v>0</v>
      </c>
    </row>
    <row r="87" spans="1:21" customFormat="1" ht="30" customHeight="1" x14ac:dyDescent="0.25">
      <c r="A87" s="53" t="s">
        <v>152</v>
      </c>
      <c r="B87" s="15" t="s">
        <v>197</v>
      </c>
      <c r="C87" s="55" t="s">
        <v>130</v>
      </c>
      <c r="D87" s="55" t="s">
        <v>75</v>
      </c>
      <c r="E87" s="55">
        <v>3</v>
      </c>
      <c r="F87" s="55" t="s">
        <v>231</v>
      </c>
      <c r="G87" s="55">
        <v>300</v>
      </c>
      <c r="H87" s="2" t="s">
        <v>11</v>
      </c>
      <c r="I87" s="2" t="s">
        <v>12</v>
      </c>
      <c r="J87" s="4">
        <v>1000</v>
      </c>
      <c r="K87" s="4">
        <v>1000</v>
      </c>
      <c r="L87" s="64"/>
      <c r="M87" s="56">
        <f t="shared" si="5"/>
        <v>0</v>
      </c>
    </row>
    <row r="88" spans="1:21" customFormat="1" ht="30" customHeight="1" x14ac:dyDescent="0.25">
      <c r="A88" s="53" t="s">
        <v>153</v>
      </c>
      <c r="B88" s="15" t="s">
        <v>111</v>
      </c>
      <c r="C88" s="55" t="s">
        <v>130</v>
      </c>
      <c r="D88" s="55" t="s">
        <v>75</v>
      </c>
      <c r="E88" s="55">
        <v>2</v>
      </c>
      <c r="F88" s="55" t="s">
        <v>231</v>
      </c>
      <c r="G88" s="55">
        <v>300</v>
      </c>
      <c r="H88" s="2" t="s">
        <v>11</v>
      </c>
      <c r="I88" s="2" t="s">
        <v>12</v>
      </c>
      <c r="J88" s="4">
        <v>2000</v>
      </c>
      <c r="K88" s="4">
        <v>2000</v>
      </c>
      <c r="L88" s="65"/>
      <c r="M88" s="56">
        <f t="shared" si="5"/>
        <v>0</v>
      </c>
    </row>
    <row r="89" spans="1:21" customFormat="1" ht="30" customHeight="1" x14ac:dyDescent="0.25">
      <c r="A89" s="53" t="s">
        <v>193</v>
      </c>
      <c r="B89" s="15" t="s">
        <v>115</v>
      </c>
      <c r="C89" s="55" t="s">
        <v>116</v>
      </c>
      <c r="D89" s="55" t="s">
        <v>75</v>
      </c>
      <c r="E89" s="55">
        <v>2</v>
      </c>
      <c r="F89" s="55" t="s">
        <v>231</v>
      </c>
      <c r="G89" s="55">
        <v>300</v>
      </c>
      <c r="H89" s="2" t="s">
        <v>11</v>
      </c>
      <c r="I89" s="2" t="s">
        <v>51</v>
      </c>
      <c r="J89" s="4">
        <v>6000</v>
      </c>
      <c r="K89" s="4">
        <v>12000</v>
      </c>
      <c r="L89" s="64"/>
      <c r="M89" s="56">
        <f t="shared" si="5"/>
        <v>0</v>
      </c>
    </row>
    <row r="90" spans="1:21" customFormat="1" ht="30" customHeight="1" x14ac:dyDescent="0.25">
      <c r="A90" s="53" t="s">
        <v>194</v>
      </c>
      <c r="B90" s="15" t="s">
        <v>213</v>
      </c>
      <c r="C90" s="55" t="s">
        <v>116</v>
      </c>
      <c r="D90" s="55" t="s">
        <v>75</v>
      </c>
      <c r="E90" s="55">
        <v>2</v>
      </c>
      <c r="F90" s="55" t="s">
        <v>231</v>
      </c>
      <c r="G90" s="55">
        <v>300</v>
      </c>
      <c r="H90" s="2" t="s">
        <v>11</v>
      </c>
      <c r="I90" s="2" t="s">
        <v>12</v>
      </c>
      <c r="J90" s="4">
        <v>5000</v>
      </c>
      <c r="K90" s="4">
        <v>5000</v>
      </c>
      <c r="L90" s="65"/>
      <c r="M90" s="56">
        <f t="shared" si="5"/>
        <v>0</v>
      </c>
    </row>
    <row r="91" spans="1:21" customFormat="1" ht="30" customHeight="1" x14ac:dyDescent="0.25">
      <c r="A91" s="53" t="s">
        <v>154</v>
      </c>
      <c r="B91" s="15" t="s">
        <v>228</v>
      </c>
      <c r="C91" s="55" t="s">
        <v>188</v>
      </c>
      <c r="D91" s="55" t="s">
        <v>75</v>
      </c>
      <c r="E91" s="55">
        <v>6</v>
      </c>
      <c r="F91" s="55" t="s">
        <v>231</v>
      </c>
      <c r="G91" s="55">
        <v>300</v>
      </c>
      <c r="H91" s="2" t="s">
        <v>11</v>
      </c>
      <c r="I91" s="2" t="s">
        <v>12</v>
      </c>
      <c r="J91" s="4">
        <v>2000</v>
      </c>
      <c r="K91" s="4">
        <v>2000</v>
      </c>
      <c r="L91" s="65"/>
      <c r="M91" s="56">
        <f t="shared" si="5"/>
        <v>0</v>
      </c>
    </row>
    <row r="92" spans="1:21" customFormat="1" ht="30" customHeight="1" x14ac:dyDescent="0.25">
      <c r="A92" s="53" t="s">
        <v>155</v>
      </c>
      <c r="B92" s="15" t="s">
        <v>186</v>
      </c>
      <c r="C92" s="55" t="s">
        <v>188</v>
      </c>
      <c r="D92" s="55" t="s">
        <v>75</v>
      </c>
      <c r="E92" s="55">
        <v>3</v>
      </c>
      <c r="F92" s="55" t="s">
        <v>230</v>
      </c>
      <c r="G92" s="55">
        <v>325</v>
      </c>
      <c r="H92" s="2" t="s">
        <v>80</v>
      </c>
      <c r="I92" s="2" t="s">
        <v>224</v>
      </c>
      <c r="J92" s="4">
        <v>2000</v>
      </c>
      <c r="K92" s="4">
        <v>2000</v>
      </c>
      <c r="L92" s="64"/>
      <c r="M92" s="59">
        <f t="shared" si="5"/>
        <v>0</v>
      </c>
    </row>
    <row r="93" spans="1:21" customFormat="1" ht="30" customHeight="1" x14ac:dyDescent="0.25">
      <c r="A93" s="69" t="s">
        <v>157</v>
      </c>
      <c r="B93" s="70" t="s">
        <v>84</v>
      </c>
      <c r="C93" s="72" t="s">
        <v>235</v>
      </c>
      <c r="D93" s="72" t="s">
        <v>75</v>
      </c>
      <c r="E93" s="72">
        <v>1</v>
      </c>
      <c r="F93" s="72" t="s">
        <v>230</v>
      </c>
      <c r="G93" s="72">
        <v>325</v>
      </c>
      <c r="H93" s="73" t="s">
        <v>11</v>
      </c>
      <c r="I93" s="73" t="s">
        <v>189</v>
      </c>
      <c r="J93" s="4">
        <v>2000</v>
      </c>
      <c r="K93" s="4">
        <v>2000</v>
      </c>
      <c r="L93" s="65"/>
      <c r="M93" s="59">
        <f t="shared" ref="M93:M94" si="6">K93*L93</f>
        <v>0</v>
      </c>
    </row>
    <row r="94" spans="1:21" customFormat="1" ht="30" customHeight="1" x14ac:dyDescent="0.25">
      <c r="A94" s="53" t="s">
        <v>205</v>
      </c>
      <c r="B94" s="15" t="s">
        <v>172</v>
      </c>
      <c r="C94" s="55" t="s">
        <v>173</v>
      </c>
      <c r="D94" s="55" t="s">
        <v>75</v>
      </c>
      <c r="E94" s="55">
        <v>2</v>
      </c>
      <c r="F94" s="55" t="s">
        <v>230</v>
      </c>
      <c r="G94" s="55">
        <v>325</v>
      </c>
      <c r="H94" s="2" t="s">
        <v>11</v>
      </c>
      <c r="I94" s="2" t="s">
        <v>12</v>
      </c>
      <c r="J94" s="4">
        <v>1000</v>
      </c>
      <c r="K94" s="4">
        <v>1000</v>
      </c>
      <c r="L94" s="64"/>
      <c r="M94" s="60">
        <f t="shared" si="6"/>
        <v>0</v>
      </c>
    </row>
    <row r="95" spans="1:21" s="5" customFormat="1" ht="24.95" customHeight="1" thickBot="1" x14ac:dyDescent="0.2">
      <c r="B95" s="35" t="s">
        <v>176</v>
      </c>
      <c r="C95" s="17"/>
      <c r="D95" s="17"/>
      <c r="E95" s="17"/>
      <c r="F95" s="17"/>
      <c r="G95" s="17"/>
      <c r="H95" s="17"/>
      <c r="I95" s="17"/>
      <c r="J95" s="17"/>
      <c r="K95" s="6"/>
      <c r="L95" s="36"/>
      <c r="M95" s="37">
        <f>SUM(M17:M94)</f>
        <v>0</v>
      </c>
      <c r="N95" s="16"/>
      <c r="O95" s="16"/>
      <c r="P95" s="16"/>
      <c r="Q95" s="16"/>
      <c r="R95" s="16"/>
      <c r="S95" s="16"/>
      <c r="T95" s="16"/>
      <c r="U95" s="16"/>
    </row>
    <row r="96" spans="1:21" s="5" customFormat="1" ht="24.95" customHeight="1" thickTop="1" thickBot="1" x14ac:dyDescent="0.2">
      <c r="B96" s="35" t="s">
        <v>177</v>
      </c>
      <c r="C96" s="17"/>
      <c r="D96" s="17"/>
      <c r="E96" s="17"/>
      <c r="F96" s="17"/>
      <c r="G96" s="17"/>
      <c r="H96" s="17"/>
      <c r="I96" s="17"/>
      <c r="J96" s="17"/>
      <c r="K96" s="6"/>
      <c r="L96" s="36"/>
      <c r="M96" s="37">
        <f>M95*3</f>
        <v>0</v>
      </c>
      <c r="N96" s="16"/>
      <c r="O96" s="16"/>
      <c r="P96" s="16"/>
      <c r="Q96" s="16"/>
      <c r="R96" s="16"/>
      <c r="S96" s="16"/>
      <c r="T96" s="16"/>
      <c r="U96" s="16"/>
    </row>
    <row r="97" spans="2:13" s="5" customFormat="1" thickTop="1" x14ac:dyDescent="0.25">
      <c r="B97" s="22"/>
      <c r="C97" s="18"/>
      <c r="D97" s="18"/>
      <c r="E97" s="18"/>
      <c r="F97" s="18"/>
      <c r="G97" s="18"/>
      <c r="H97" s="18"/>
      <c r="I97" s="18"/>
      <c r="J97" s="18"/>
      <c r="K97" s="7"/>
      <c r="L97" s="38"/>
      <c r="M97" s="39"/>
    </row>
    <row r="98" spans="2:13" s="5" customFormat="1" ht="11.25" x14ac:dyDescent="0.25">
      <c r="B98" s="22"/>
      <c r="C98" s="18"/>
      <c r="D98" s="18"/>
      <c r="E98" s="18"/>
      <c r="F98" s="18"/>
      <c r="G98" s="18"/>
      <c r="H98" s="18"/>
      <c r="I98" s="18"/>
      <c r="J98" s="18"/>
    </row>
    <row r="99" spans="2:13" s="5" customFormat="1" ht="11.25" customHeight="1" x14ac:dyDescent="0.25">
      <c r="B99" s="5" t="s">
        <v>162</v>
      </c>
      <c r="D99" s="1"/>
      <c r="E99" s="1"/>
      <c r="F99" s="1"/>
      <c r="G99" s="1"/>
      <c r="H99" s="19"/>
      <c r="I99" s="19"/>
      <c r="L99" s="20"/>
      <c r="M99" s="8"/>
    </row>
    <row r="100" spans="2:13" s="5" customFormat="1" ht="30.75" customHeight="1" x14ac:dyDescent="0.25">
      <c r="B100" s="83" t="s">
        <v>178</v>
      </c>
      <c r="C100" s="83"/>
      <c r="D100" s="83"/>
      <c r="E100" s="83"/>
      <c r="F100" s="83"/>
      <c r="G100" s="83"/>
      <c r="H100" s="83"/>
      <c r="I100" s="83"/>
    </row>
    <row r="101" spans="2:13" s="5" customFormat="1" ht="11.25" customHeight="1" x14ac:dyDescent="0.25">
      <c r="D101" s="1"/>
      <c r="E101" s="1"/>
      <c r="F101" s="1"/>
      <c r="G101" s="1"/>
      <c r="H101" s="19"/>
      <c r="I101" s="19"/>
      <c r="L101" s="20"/>
    </row>
    <row r="102" spans="2:13" s="5" customFormat="1" ht="37.5" customHeight="1" x14ac:dyDescent="0.25">
      <c r="B102" s="83" t="s">
        <v>237</v>
      </c>
      <c r="C102" s="83"/>
      <c r="D102" s="83"/>
      <c r="E102" s="83"/>
      <c r="F102" s="83"/>
      <c r="G102" s="83"/>
      <c r="H102" s="83"/>
      <c r="I102" s="83"/>
      <c r="L102" s="20"/>
    </row>
    <row r="103" spans="2:13" s="5" customFormat="1" ht="11.25" x14ac:dyDescent="0.25">
      <c r="B103" s="1"/>
      <c r="C103" s="1"/>
      <c r="D103" s="1"/>
      <c r="E103" s="1"/>
      <c r="F103" s="1"/>
      <c r="G103" s="1"/>
      <c r="H103" s="1"/>
      <c r="I103" s="1"/>
    </row>
    <row r="104" spans="2:13" s="5" customFormat="1" thickBot="1" x14ac:dyDescent="0.3">
      <c r="B104" s="40" t="s">
        <v>163</v>
      </c>
      <c r="C104" s="41"/>
      <c r="D104" s="50"/>
      <c r="E104" s="42" t="s">
        <v>164</v>
      </c>
      <c r="F104" s="42"/>
      <c r="G104" s="42"/>
      <c r="H104" s="42"/>
      <c r="I104" s="43"/>
      <c r="J104" s="44"/>
      <c r="K104" s="24"/>
    </row>
    <row r="105" spans="2:13" s="5" customFormat="1" thickTop="1" x14ac:dyDescent="0.25">
      <c r="B105" s="45"/>
      <c r="C105" s="1"/>
      <c r="D105" s="1"/>
      <c r="I105" s="46"/>
      <c r="J105" s="9"/>
      <c r="K105" s="24"/>
    </row>
    <row r="106" spans="2:13" s="5" customFormat="1" ht="11.25" x14ac:dyDescent="0.25">
      <c r="B106" s="45" t="s">
        <v>165</v>
      </c>
      <c r="C106" s="1"/>
      <c r="D106" s="1"/>
      <c r="I106" s="46"/>
      <c r="J106" s="9"/>
      <c r="K106" s="24"/>
    </row>
    <row r="107" spans="2:13" s="5" customFormat="1" ht="28.5" customHeight="1" x14ac:dyDescent="0.25">
      <c r="B107" s="80" t="s">
        <v>181</v>
      </c>
      <c r="C107" s="81"/>
      <c r="D107" s="81"/>
      <c r="E107" s="81"/>
      <c r="F107" s="81"/>
      <c r="G107" s="81"/>
      <c r="H107" s="81"/>
      <c r="I107" s="82"/>
      <c r="J107" s="9"/>
      <c r="K107" s="24"/>
    </row>
    <row r="108" spans="2:13" s="5" customFormat="1" ht="11.25" x14ac:dyDescent="0.25">
      <c r="B108" s="1"/>
      <c r="C108" s="1"/>
      <c r="I108" s="1"/>
      <c r="J108" s="9"/>
      <c r="K108" s="24"/>
    </row>
    <row r="109" spans="2:13" s="5" customFormat="1" ht="11.25" x14ac:dyDescent="0.25">
      <c r="B109" s="47" t="s">
        <v>183</v>
      </c>
      <c r="C109" s="1"/>
      <c r="I109" s="1"/>
      <c r="J109" s="9"/>
      <c r="K109" s="24"/>
    </row>
    <row r="110" spans="2:13" s="5" customFormat="1" ht="11.25" x14ac:dyDescent="0.25">
      <c r="B110" s="47"/>
      <c r="C110" s="1"/>
      <c r="I110" s="1"/>
      <c r="J110" s="9"/>
      <c r="K110" s="24"/>
    </row>
    <row r="111" spans="2:13" s="5" customFormat="1" ht="28.5" customHeight="1" x14ac:dyDescent="0.25">
      <c r="B111" s="83" t="s">
        <v>206</v>
      </c>
      <c r="C111" s="83"/>
      <c r="D111" s="83"/>
      <c r="E111" s="83"/>
      <c r="F111" s="83"/>
      <c r="G111" s="83"/>
      <c r="H111" s="83"/>
      <c r="I111" s="83"/>
      <c r="J111" s="9"/>
      <c r="K111" s="24"/>
    </row>
    <row r="112" spans="2:13" s="5" customFormat="1" ht="11.25" x14ac:dyDescent="0.25">
      <c r="B112" s="1"/>
      <c r="C112" s="1"/>
      <c r="I112" s="1"/>
      <c r="J112" s="9"/>
      <c r="K112" s="24"/>
    </row>
    <row r="113" spans="2:12" s="5" customFormat="1" ht="11.25" x14ac:dyDescent="0.25">
      <c r="B113" s="1"/>
      <c r="C113" s="1"/>
      <c r="I113" s="1"/>
      <c r="J113" s="9"/>
      <c r="K113" s="24"/>
    </row>
    <row r="114" spans="2:12" s="5" customFormat="1" ht="11.25" x14ac:dyDescent="0.25">
      <c r="B114" s="5" t="s">
        <v>203</v>
      </c>
      <c r="C114" s="1"/>
      <c r="I114" s="1" t="s">
        <v>166</v>
      </c>
      <c r="J114" s="9"/>
      <c r="K114" s="48"/>
      <c r="L114" s="49"/>
    </row>
    <row r="115" spans="2:12" s="5" customFormat="1" ht="11.25" x14ac:dyDescent="0.25">
      <c r="I115" s="1"/>
      <c r="J115" s="9"/>
      <c r="K115" s="24"/>
    </row>
    <row r="116" spans="2:12" s="5" customFormat="1" ht="11.25" x14ac:dyDescent="0.25">
      <c r="B116" s="5" t="s">
        <v>204</v>
      </c>
      <c r="C116" s="1"/>
      <c r="I116" s="1" t="s">
        <v>167</v>
      </c>
      <c r="J116" s="9"/>
      <c r="K116" s="48"/>
      <c r="L116" s="49"/>
    </row>
    <row r="117" spans="2:12" s="5" customFormat="1" ht="11.25" x14ac:dyDescent="0.25">
      <c r="B117" s="1"/>
      <c r="C117" s="1"/>
      <c r="I117" s="1"/>
      <c r="J117" s="9"/>
      <c r="K117" s="24"/>
    </row>
    <row r="118" spans="2:12" s="5" customFormat="1" ht="11.25" x14ac:dyDescent="0.25">
      <c r="B118" s="1"/>
      <c r="C118" s="1"/>
      <c r="I118" s="1" t="s">
        <v>169</v>
      </c>
      <c r="J118" s="9"/>
      <c r="K118" s="24"/>
    </row>
    <row r="119" spans="2:12" s="16" customFormat="1" ht="15.75" customHeight="1" x14ac:dyDescent="0.15"/>
    <row r="120" spans="2:12" s="16" customFormat="1" ht="11.25" x14ac:dyDescent="0.15"/>
  </sheetData>
  <sortState xmlns:xlrd2="http://schemas.microsoft.com/office/spreadsheetml/2017/richdata2" ref="A15:M96">
    <sortCondition ref="C1:C94"/>
  </sortState>
  <mergeCells count="14">
    <mergeCell ref="J15:J16"/>
    <mergeCell ref="B107:I107"/>
    <mergeCell ref="B102:I102"/>
    <mergeCell ref="B111:I111"/>
    <mergeCell ref="B100:I100"/>
    <mergeCell ref="F15:F16"/>
    <mergeCell ref="H15:H16"/>
    <mergeCell ref="I15:I16"/>
    <mergeCell ref="G15:G16"/>
    <mergeCell ref="A15:A16"/>
    <mergeCell ref="B15:B16"/>
    <mergeCell ref="C15:C16"/>
    <mergeCell ref="D15:D16"/>
    <mergeCell ref="E15:E16"/>
  </mergeCells>
  <phoneticPr fontId="4" type="noConversion"/>
  <pageMargins left="0.31496062992125984" right="0.19685039370078741" top="0.47244094488188981" bottom="0.47244094488188981" header="0.19685039370078741" footer="0.15748031496062992"/>
  <pageSetup paperSize="9" scale="62" fitToHeight="0" orientation="landscape" r:id="rId1"/>
  <headerFooter>
    <oddHeader>&amp;F</oddHead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DB41E-3638-40E0-B2B6-3F02284C97BC}">
  <dimension ref="A1"/>
  <sheetViews>
    <sheetView workbookViewId="0">
      <selection sqref="A1:N1048576"/>
    </sheetView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0AA14-ECF7-4146-8AAF-566EE8951FC5}">
  <sheetPr>
    <pageSetUpPr fitToPage="1"/>
  </sheetPr>
  <dimension ref="A1"/>
  <sheetViews>
    <sheetView zoomScale="70" zoomScaleNormal="70" workbookViewId="0">
      <selection activeCell="Q42" sqref="Q42"/>
    </sheetView>
  </sheetViews>
  <sheetFormatPr defaultRowHeight="15" x14ac:dyDescent="0.25"/>
  <sheetData/>
  <phoneticPr fontId="4" type="noConversion"/>
  <pageMargins left="0.7" right="0.7" top="0.75" bottom="0.75" header="0.3" footer="0.3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7CD11-92CA-4069-A465-73D5347E0413}">
  <dimension ref="A1"/>
  <sheetViews>
    <sheetView workbookViewId="0">
      <selection sqref="A1:N1048576"/>
    </sheetView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Obrazec 2</vt:lpstr>
      <vt:lpstr>List2</vt:lpstr>
      <vt:lpstr>List1</vt:lpstr>
      <vt:lpstr>List3</vt:lpstr>
      <vt:lpstr>'Obrazec 2'!Tiskanje_naslovov</vt:lpstr>
    </vt:vector>
  </TitlesOfParts>
  <Company>Lekarna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Liljana Koblar</dc:creator>
  <cp:lastModifiedBy>Špela Kordež</cp:lastModifiedBy>
  <cp:lastPrinted>2025-05-15T11:45:19Z</cp:lastPrinted>
  <dcterms:created xsi:type="dcterms:W3CDTF">2015-10-06T07:01:06Z</dcterms:created>
  <dcterms:modified xsi:type="dcterms:W3CDTF">2025-08-12T10:14:17Z</dcterms:modified>
</cp:coreProperties>
</file>